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380" yWindow="0" windowWidth="18285" windowHeight="12945" activeTab="1"/>
  </bookViews>
  <sheets>
    <sheet name="champ de nom" sheetId="2" r:id="rId1"/>
    <sheet name="Base" sheetId="1" r:id="rId2"/>
  </sheets>
  <externalReferences>
    <externalReference r:id="rId3"/>
    <externalReference r:id="rId4"/>
  </externalReferences>
  <definedNames>
    <definedName name="Frs" localSheetId="1">[1]CalendrierEtatHeures!$A$48:$A$60</definedName>
  </definedNames>
  <calcPr calcId="144525"/>
</workbook>
</file>

<file path=xl/calcChain.xml><?xml version="1.0" encoding="utf-8"?>
<calcChain xmlns="http://schemas.openxmlformats.org/spreadsheetml/2006/main">
  <c r="G90" i="2" l="1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T21" i="1"/>
  <c r="T20" i="1"/>
  <c r="T19" i="1"/>
  <c r="T18" i="1"/>
  <c r="T17" i="1"/>
  <c r="T16" i="1"/>
  <c r="T15" i="1"/>
  <c r="T14" i="1"/>
  <c r="T13" i="1"/>
  <c r="T12" i="1"/>
  <c r="T11" i="1"/>
  <c r="L11" i="1"/>
  <c r="M11" i="1" s="1"/>
  <c r="H11" i="1"/>
  <c r="B11" i="1"/>
  <c r="F11" i="1" s="1"/>
  <c r="A11" i="1"/>
  <c r="T10" i="1"/>
  <c r="L10" i="1"/>
  <c r="M10" i="1" s="1"/>
  <c r="H10" i="1"/>
  <c r="B10" i="1"/>
  <c r="F10" i="1" s="1"/>
  <c r="A10" i="1"/>
  <c r="T9" i="1"/>
  <c r="L9" i="1"/>
  <c r="M9" i="1" s="1"/>
  <c r="H9" i="1"/>
  <c r="B9" i="1"/>
  <c r="F9" i="1" s="1"/>
  <c r="A9" i="1"/>
  <c r="T8" i="1"/>
  <c r="M8" i="1"/>
  <c r="L8" i="1"/>
  <c r="H8" i="1"/>
  <c r="B8" i="1"/>
  <c r="F8" i="1" s="1"/>
  <c r="A8" i="1"/>
  <c r="T7" i="1"/>
  <c r="L7" i="1"/>
  <c r="M7" i="1" s="1"/>
  <c r="H7" i="1"/>
  <c r="F7" i="1"/>
  <c r="B7" i="1"/>
  <c r="A7" i="1"/>
  <c r="T6" i="1"/>
  <c r="M6" i="1"/>
  <c r="L6" i="1"/>
  <c r="H6" i="1"/>
  <c r="B6" i="1"/>
  <c r="F6" i="1" s="1"/>
  <c r="A6" i="1"/>
  <c r="T5" i="1"/>
  <c r="S5" i="1"/>
  <c r="L5" i="1"/>
  <c r="S21" i="1" s="1"/>
  <c r="U21" i="1" s="1"/>
  <c r="H5" i="1"/>
  <c r="B5" i="1"/>
  <c r="F5" i="1" s="1"/>
  <c r="A5" i="1"/>
  <c r="E3" i="1"/>
  <c r="D3" i="1"/>
  <c r="U5" i="1" l="1"/>
  <c r="L3" i="1"/>
  <c r="M3" i="1" s="1"/>
  <c r="M5" i="1"/>
  <c r="S6" i="1"/>
  <c r="U6" i="1" s="1"/>
  <c r="S8" i="1"/>
  <c r="U8" i="1" s="1"/>
  <c r="S10" i="1"/>
  <c r="U10" i="1" s="1"/>
  <c r="S12" i="1"/>
  <c r="U12" i="1" s="1"/>
  <c r="S14" i="1"/>
  <c r="U14" i="1" s="1"/>
  <c r="S16" i="1"/>
  <c r="U16" i="1" s="1"/>
  <c r="S18" i="1"/>
  <c r="U18" i="1" s="1"/>
  <c r="S20" i="1"/>
  <c r="U20" i="1" s="1"/>
  <c r="S7" i="1"/>
  <c r="U7" i="1" s="1"/>
  <c r="S9" i="1"/>
  <c r="U9" i="1" s="1"/>
  <c r="S11" i="1"/>
  <c r="U11" i="1" s="1"/>
  <c r="S13" i="1"/>
  <c r="U13" i="1" s="1"/>
  <c r="S15" i="1"/>
  <c r="U15" i="1" s="1"/>
  <c r="S17" i="1"/>
  <c r="U17" i="1" s="1"/>
  <c r="S19" i="1"/>
  <c r="U19" i="1" s="1"/>
  <c r="N2" i="1" l="1"/>
  <c r="N3" i="1"/>
</calcChain>
</file>

<file path=xl/sharedStrings.xml><?xml version="1.0" encoding="utf-8"?>
<sst xmlns="http://schemas.openxmlformats.org/spreadsheetml/2006/main" count="159" uniqueCount="50">
  <si>
    <t>Zeutschell 1</t>
  </si>
  <si>
    <t>Zeutschell 2</t>
  </si>
  <si>
    <t>Nom du 
journal</t>
  </si>
  <si>
    <t xml:space="preserve">Année de 
parution </t>
  </si>
  <si>
    <t>Date de 
parution</t>
  </si>
  <si>
    <t>N° du 
journal</t>
  </si>
  <si>
    <t>Nombre de pages 
numérisées (4)</t>
  </si>
  <si>
    <t>Index année</t>
  </si>
  <si>
    <t>Date de  
numérisation</t>
  </si>
  <si>
    <t>Nom du 
fichier</t>
  </si>
  <si>
    <t>Nom du 
collaborateur</t>
  </si>
  <si>
    <t>Heure de
 début</t>
  </si>
  <si>
    <t>Heure 
de fin</t>
  </si>
  <si>
    <t>Tps</t>
  </si>
  <si>
    <t>Prod</t>
  </si>
  <si>
    <t>Spécificités 
(si necessaire)</t>
  </si>
  <si>
    <t>3954 76A</t>
  </si>
  <si>
    <t>Kaczmierzak Carole</t>
  </si>
  <si>
    <t>Antonini Michèle</t>
  </si>
  <si>
    <t>3953 76A</t>
  </si>
  <si>
    <t>Armata Christelle</t>
  </si>
  <si>
    <t>4312 83A</t>
  </si>
  <si>
    <t>Briet Sylvie</t>
  </si>
  <si>
    <t>Parmentier Christine</t>
  </si>
  <si>
    <t>Capron Monique</t>
  </si>
  <si>
    <t>Chopin Laurence</t>
  </si>
  <si>
    <t>Cossart Sylvie</t>
  </si>
  <si>
    <t>François Isabelle</t>
  </si>
  <si>
    <t>Dedourge Véronique</t>
  </si>
  <si>
    <t>Déprez Ariane</t>
  </si>
  <si>
    <t>Monnier Marie Rose</t>
  </si>
  <si>
    <t>Nawrocik Nathalie</t>
  </si>
  <si>
    <t>Nio Sylvette</t>
  </si>
  <si>
    <t>Ruziewicz Sylvie</t>
  </si>
  <si>
    <t>Stengel Nathalie</t>
  </si>
  <si>
    <t>Suszko Colette</t>
  </si>
  <si>
    <t>Opératreur</t>
  </si>
  <si>
    <t>A</t>
  </si>
  <si>
    <t xml:space="preserve">Bonjour  et encore merci de votre aide </t>
  </si>
  <si>
    <t>l' idee nom de l'opératrice dans un menu deroulant de choix de nom situié dans "champ de nom"</t>
  </si>
  <si>
    <t>a2 a18</t>
  </si>
  <si>
    <t>date du jour ou autre (si retards de saisie )</t>
  </si>
  <si>
    <t>format date</t>
  </si>
  <si>
    <t>format txt</t>
  </si>
  <si>
    <t>effacer le user si apres contrôle le lot existe déjà</t>
  </si>
  <si>
    <t xml:space="preserve">sauf le nom et la date </t>
  </si>
  <si>
    <t>inscrire les vaeurs dans la feuille Base</t>
  </si>
  <si>
    <t xml:space="preserve">le bouton effectuer le contrôle </t>
  </si>
  <si>
    <t>permettrait de verifier si un autre reference</t>
  </si>
  <si>
    <t xml:space="preserve"> est déjà dans la feuille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</si>
</sst>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Prod Max   &quot;\ 0.00"/>
    <numFmt numFmtId="165" formatCode="[hh]:mm"/>
    <numFmt numFmtId="166" formatCode="&quot;Prod Min   &quot;\ 0.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i/>
      <sz val="10"/>
      <color indexed="12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90">
        <stop position="0">
          <color theme="0"/>
        </stop>
        <stop position="1">
          <color theme="9" tint="0.40000610370189521"/>
        </stop>
      </gradient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2"/>
      </left>
      <right style="hair">
        <color indexed="62"/>
      </right>
      <top style="thin">
        <color indexed="62"/>
      </top>
      <bottom style="hair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2" borderId="0" xfId="0" applyFill="1"/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0" fillId="4" borderId="0" xfId="0" applyFill="1"/>
    <xf numFmtId="164" fontId="0" fillId="5" borderId="0" xfId="0" applyNumberFormat="1" applyFill="1" applyAlignment="1">
      <alignment horizontal="left"/>
    </xf>
    <xf numFmtId="165" fontId="3" fillId="5" borderId="3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166" fontId="0" fillId="5" borderId="0" xfId="0" applyNumberFormat="1" applyFill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4" fillId="0" borderId="8" xfId="0" applyFont="1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20" fontId="0" fillId="0" borderId="10" xfId="0" applyNumberFormat="1" applyBorder="1" applyAlignment="1">
      <alignment horizontal="center"/>
    </xf>
    <xf numFmtId="165" fontId="6" fillId="5" borderId="10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0" fontId="0" fillId="0" borderId="12" xfId="0" applyBorder="1"/>
    <xf numFmtId="165" fontId="5" fillId="6" borderId="13" xfId="0" applyNumberFormat="1" applyFont="1" applyFill="1" applyBorder="1" applyAlignment="1">
      <alignment horizontal="center"/>
    </xf>
    <xf numFmtId="1" fontId="5" fillId="6" borderId="13" xfId="0" applyNumberFormat="1" applyFont="1" applyFill="1" applyBorder="1" applyAlignment="1">
      <alignment horizontal="center"/>
    </xf>
    <xf numFmtId="1" fontId="7" fillId="7" borderId="13" xfId="0" applyNumberFormat="1" applyFont="1" applyFill="1" applyBorder="1" applyAlignment="1">
      <alignment horizontal="center"/>
    </xf>
    <xf numFmtId="20" fontId="5" fillId="0" borderId="10" xfId="0" applyNumberFormat="1" applyFont="1" applyBorder="1" applyAlignment="1">
      <alignment horizontal="center"/>
    </xf>
    <xf numFmtId="0" fontId="5" fillId="0" borderId="10" xfId="0" applyFont="1" applyBorder="1"/>
    <xf numFmtId="0" fontId="0" fillId="0" borderId="11" xfId="0" applyBorder="1"/>
    <xf numFmtId="14" fontId="0" fillId="8" borderId="10" xfId="0" applyNumberForma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0" fillId="8" borderId="10" xfId="0" applyFill="1" applyBorder="1"/>
    <xf numFmtId="20" fontId="0" fillId="8" borderId="10" xfId="0" applyNumberFormat="1" applyFill="1" applyBorder="1" applyAlignment="1">
      <alignment horizontal="center"/>
    </xf>
  </cellXfs>
  <cellStyles count="2">
    <cellStyle name="Normal" xfId="0" builtinId="0"/>
    <cellStyle name="Normal 2" xfId="1"/>
  </cellStyles>
  <dxfs count="4">
    <dxf>
      <font>
        <b val="0"/>
        <i val="0"/>
        <condense val="0"/>
        <extend val="0"/>
      </font>
      <fill>
        <patternFill>
          <bgColor indexed="27"/>
        </patternFill>
      </fill>
    </dxf>
    <dxf>
      <font>
        <b val="0"/>
        <i val="0"/>
        <condense val="0"/>
        <extend val="0"/>
      </font>
      <fill>
        <patternFill>
          <bgColor indexed="27"/>
        </patternFill>
      </fill>
    </dxf>
    <dxf>
      <font>
        <b val="0"/>
        <i val="0"/>
        <condense val="0"/>
        <extend val="0"/>
      </font>
      <fill>
        <patternFill>
          <bgColor indexed="27"/>
        </patternFill>
      </fill>
    </dxf>
    <dxf>
      <font>
        <b val="0"/>
        <i val="0"/>
        <condense val="0"/>
        <extend val="0"/>
      </font>
      <fill>
        <patternFill>
          <bgColor indexed="2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23</xdr:row>
      <xdr:rowOff>114300</xdr:rowOff>
    </xdr:from>
    <xdr:to>
      <xdr:col>11</xdr:col>
      <xdr:colOff>672220</xdr:colOff>
      <xdr:row>55</xdr:row>
      <xdr:rowOff>126338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0500" y="4127500"/>
          <a:ext cx="7047620" cy="5295238"/>
        </a:xfrm>
        <a:prstGeom prst="rect">
          <a:avLst/>
        </a:prstGeom>
      </xdr:spPr>
    </xdr:pic>
    <xdr:clientData/>
  </xdr:twoCellAnchor>
  <xdr:twoCellAnchor>
    <xdr:from>
      <xdr:col>8</xdr:col>
      <xdr:colOff>520700</xdr:colOff>
      <xdr:row>26</xdr:row>
      <xdr:rowOff>76200</xdr:rowOff>
    </xdr:from>
    <xdr:to>
      <xdr:col>11</xdr:col>
      <xdr:colOff>711200</xdr:colOff>
      <xdr:row>27</xdr:row>
      <xdr:rowOff>88900</xdr:rowOff>
    </xdr:to>
    <xdr:cxnSp macro="">
      <xdr:nvCxnSpPr>
        <xdr:cNvPr id="5" name="Connecteur droit avec flèche 4"/>
        <xdr:cNvCxnSpPr/>
      </xdr:nvCxnSpPr>
      <xdr:spPr>
        <a:xfrm flipV="1">
          <a:off x="9232900" y="4584700"/>
          <a:ext cx="3124200" cy="1778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368300</xdr:colOff>
      <xdr:row>29</xdr:row>
      <xdr:rowOff>114300</xdr:rowOff>
    </xdr:from>
    <xdr:to>
      <xdr:col>11</xdr:col>
      <xdr:colOff>812800</xdr:colOff>
      <xdr:row>30</xdr:row>
      <xdr:rowOff>25400</xdr:rowOff>
    </xdr:to>
    <xdr:cxnSp macro="">
      <xdr:nvCxnSpPr>
        <xdr:cNvPr id="7" name="Connecteur droit avec flèche 6"/>
        <xdr:cNvCxnSpPr/>
      </xdr:nvCxnSpPr>
      <xdr:spPr>
        <a:xfrm>
          <a:off x="9080500" y="5118100"/>
          <a:ext cx="337820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787400</xdr:colOff>
      <xdr:row>34</xdr:row>
      <xdr:rowOff>38100</xdr:rowOff>
    </xdr:from>
    <xdr:to>
      <xdr:col>11</xdr:col>
      <xdr:colOff>800100</xdr:colOff>
      <xdr:row>36</xdr:row>
      <xdr:rowOff>88900</xdr:rowOff>
    </xdr:to>
    <xdr:cxnSp macro="">
      <xdr:nvCxnSpPr>
        <xdr:cNvPr id="9" name="Connecteur droit avec flèche 8"/>
        <xdr:cNvCxnSpPr/>
      </xdr:nvCxnSpPr>
      <xdr:spPr>
        <a:xfrm>
          <a:off x="10896600" y="5867400"/>
          <a:ext cx="154940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381000</xdr:colOff>
      <xdr:row>34</xdr:row>
      <xdr:rowOff>25400</xdr:rowOff>
    </xdr:from>
    <xdr:to>
      <xdr:col>12</xdr:col>
      <xdr:colOff>25400</xdr:colOff>
      <xdr:row>42</xdr:row>
      <xdr:rowOff>88900</xdr:rowOff>
    </xdr:to>
    <xdr:cxnSp macro="">
      <xdr:nvCxnSpPr>
        <xdr:cNvPr id="11" name="Connecteur droit avec flèche 10"/>
        <xdr:cNvCxnSpPr/>
      </xdr:nvCxnSpPr>
      <xdr:spPr>
        <a:xfrm>
          <a:off x="9093200" y="5854700"/>
          <a:ext cx="3416300" cy="138430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457200</xdr:colOff>
      <xdr:row>36</xdr:row>
      <xdr:rowOff>88900</xdr:rowOff>
    </xdr:from>
    <xdr:to>
      <xdr:col>11</xdr:col>
      <xdr:colOff>800100</xdr:colOff>
      <xdr:row>46</xdr:row>
      <xdr:rowOff>25400</xdr:rowOff>
    </xdr:to>
    <xdr:cxnSp macro="">
      <xdr:nvCxnSpPr>
        <xdr:cNvPr id="13" name="Connecteur droit avec flèche 12"/>
        <xdr:cNvCxnSpPr/>
      </xdr:nvCxnSpPr>
      <xdr:spPr>
        <a:xfrm>
          <a:off x="9169400" y="6248400"/>
          <a:ext cx="3276600" cy="1587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7</xdr:row>
      <xdr:rowOff>76200</xdr:rowOff>
    </xdr:from>
    <xdr:to>
      <xdr:col>7</xdr:col>
      <xdr:colOff>38100</xdr:colOff>
      <xdr:row>36</xdr:row>
      <xdr:rowOff>0</xdr:rowOff>
    </xdr:to>
    <xdr:cxnSp macro="">
      <xdr:nvCxnSpPr>
        <xdr:cNvPr id="14" name="Connecteur droit avec flèche 13"/>
        <xdr:cNvCxnSpPr/>
      </xdr:nvCxnSpPr>
      <xdr:spPr>
        <a:xfrm>
          <a:off x="3149600" y="1447800"/>
          <a:ext cx="4318000" cy="4711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431800</xdr:colOff>
      <xdr:row>7</xdr:row>
      <xdr:rowOff>88900</xdr:rowOff>
    </xdr:from>
    <xdr:to>
      <xdr:col>7</xdr:col>
      <xdr:colOff>25400</xdr:colOff>
      <xdr:row>32</xdr:row>
      <xdr:rowOff>63500</xdr:rowOff>
    </xdr:to>
    <xdr:cxnSp macro="">
      <xdr:nvCxnSpPr>
        <xdr:cNvPr id="18" name="Connecteur droit avec flèche 17"/>
        <xdr:cNvCxnSpPr/>
      </xdr:nvCxnSpPr>
      <xdr:spPr>
        <a:xfrm>
          <a:off x="2032000" y="1460500"/>
          <a:ext cx="5422900" cy="410210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1041400</xdr:colOff>
      <xdr:row>7</xdr:row>
      <xdr:rowOff>38100</xdr:rowOff>
    </xdr:from>
    <xdr:to>
      <xdr:col>8</xdr:col>
      <xdr:colOff>1003300</xdr:colOff>
      <xdr:row>33</xdr:row>
      <xdr:rowOff>63500</xdr:rowOff>
    </xdr:to>
    <xdr:cxnSp macro="">
      <xdr:nvCxnSpPr>
        <xdr:cNvPr id="20" name="Connecteur droit avec flèche 19"/>
        <xdr:cNvCxnSpPr/>
      </xdr:nvCxnSpPr>
      <xdr:spPr>
        <a:xfrm>
          <a:off x="5930900" y="1409700"/>
          <a:ext cx="3784600" cy="4318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609600</xdr:colOff>
      <xdr:row>7</xdr:row>
      <xdr:rowOff>25400</xdr:rowOff>
    </xdr:from>
    <xdr:to>
      <xdr:col>8</xdr:col>
      <xdr:colOff>495300</xdr:colOff>
      <xdr:row>26</xdr:row>
      <xdr:rowOff>152400</xdr:rowOff>
    </xdr:to>
    <xdr:cxnSp macro="">
      <xdr:nvCxnSpPr>
        <xdr:cNvPr id="22" name="Connecteur droit avec flèche 21"/>
        <xdr:cNvCxnSpPr/>
      </xdr:nvCxnSpPr>
      <xdr:spPr>
        <a:xfrm flipV="1">
          <a:off x="8039100" y="1397000"/>
          <a:ext cx="1168400" cy="32639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584200</xdr:colOff>
      <xdr:row>8</xdr:row>
      <xdr:rowOff>63500</xdr:rowOff>
    </xdr:from>
    <xdr:to>
      <xdr:col>9</xdr:col>
      <xdr:colOff>457200</xdr:colOff>
      <xdr:row>47</xdr:row>
      <xdr:rowOff>101600</xdr:rowOff>
    </xdr:to>
    <xdr:cxnSp macro="">
      <xdr:nvCxnSpPr>
        <xdr:cNvPr id="26" name="Connecteur droit avec flèche 25"/>
        <xdr:cNvCxnSpPr/>
      </xdr:nvCxnSpPr>
      <xdr:spPr>
        <a:xfrm flipV="1">
          <a:off x="9296400" y="1600200"/>
          <a:ext cx="1270000" cy="6477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177800</xdr:colOff>
      <xdr:row>8</xdr:row>
      <xdr:rowOff>88900</xdr:rowOff>
    </xdr:from>
    <xdr:to>
      <xdr:col>10</xdr:col>
      <xdr:colOff>241300</xdr:colOff>
      <xdr:row>47</xdr:row>
      <xdr:rowOff>63500</xdr:rowOff>
    </xdr:to>
    <xdr:cxnSp macro="">
      <xdr:nvCxnSpPr>
        <xdr:cNvPr id="28" name="Connecteur droit avec flèche 27"/>
        <xdr:cNvCxnSpPr/>
      </xdr:nvCxnSpPr>
      <xdr:spPr>
        <a:xfrm flipV="1">
          <a:off x="10287000" y="1625600"/>
          <a:ext cx="939800" cy="6413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1104900</xdr:colOff>
      <xdr:row>7</xdr:row>
      <xdr:rowOff>101600</xdr:rowOff>
    </xdr:from>
    <xdr:to>
      <xdr:col>7</xdr:col>
      <xdr:colOff>266700</xdr:colOff>
      <xdr:row>43</xdr:row>
      <xdr:rowOff>88900</xdr:rowOff>
    </xdr:to>
    <xdr:cxnSp macro="">
      <xdr:nvCxnSpPr>
        <xdr:cNvPr id="32" name="Connecteur droit avec flèche 31"/>
        <xdr:cNvCxnSpPr/>
      </xdr:nvCxnSpPr>
      <xdr:spPr>
        <a:xfrm flipH="1" flipV="1">
          <a:off x="4521200" y="1473200"/>
          <a:ext cx="3175000" cy="5930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520700</xdr:colOff>
      <xdr:row>50</xdr:row>
      <xdr:rowOff>139700</xdr:rowOff>
    </xdr:from>
    <xdr:to>
      <xdr:col>6</xdr:col>
      <xdr:colOff>546100</xdr:colOff>
      <xdr:row>60</xdr:row>
      <xdr:rowOff>114300</xdr:rowOff>
    </xdr:to>
    <xdr:cxnSp macro="">
      <xdr:nvCxnSpPr>
        <xdr:cNvPr id="34" name="Connecteur droit avec flèche 33"/>
        <xdr:cNvCxnSpPr/>
      </xdr:nvCxnSpPr>
      <xdr:spPr>
        <a:xfrm>
          <a:off x="6883400" y="8610600"/>
          <a:ext cx="25400" cy="1625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965200</xdr:colOff>
      <xdr:row>50</xdr:row>
      <xdr:rowOff>139700</xdr:rowOff>
    </xdr:from>
    <xdr:to>
      <xdr:col>8</xdr:col>
      <xdr:colOff>76200</xdr:colOff>
      <xdr:row>58</xdr:row>
      <xdr:rowOff>38100</xdr:rowOff>
    </xdr:to>
    <xdr:cxnSp macro="">
      <xdr:nvCxnSpPr>
        <xdr:cNvPr id="35" name="Connecteur droit avec flèche 34"/>
        <xdr:cNvCxnSpPr/>
      </xdr:nvCxnSpPr>
      <xdr:spPr>
        <a:xfrm>
          <a:off x="8394700" y="8610600"/>
          <a:ext cx="393700" cy="1219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615950</xdr:colOff>
      <xdr:row>30</xdr:row>
      <xdr:rowOff>6350</xdr:rowOff>
    </xdr:from>
    <xdr:to>
      <xdr:col>5</xdr:col>
      <xdr:colOff>723900</xdr:colOff>
      <xdr:row>49</xdr:row>
      <xdr:rowOff>69850</xdr:rowOff>
    </xdr:to>
    <xdr:sp macro="" textlink="">
      <xdr:nvSpPr>
        <xdr:cNvPr id="37" name="Rectangle avec flèche vers le bas 36"/>
        <xdr:cNvSpPr/>
      </xdr:nvSpPr>
      <xdr:spPr>
        <a:xfrm rot="16200000">
          <a:off x="3222625" y="5984875"/>
          <a:ext cx="3200400" cy="158115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520700</xdr:colOff>
      <xdr:row>11</xdr:row>
      <xdr:rowOff>50800</xdr:rowOff>
    </xdr:from>
    <xdr:to>
      <xdr:col>7</xdr:col>
      <xdr:colOff>533400</xdr:colOff>
      <xdr:row>40</xdr:row>
      <xdr:rowOff>25400</xdr:rowOff>
    </xdr:to>
    <xdr:cxnSp macro="">
      <xdr:nvCxnSpPr>
        <xdr:cNvPr id="39" name="Connecteur en angle 38"/>
        <xdr:cNvCxnSpPr/>
      </xdr:nvCxnSpPr>
      <xdr:spPr>
        <a:xfrm rot="16200000" flipV="1">
          <a:off x="3206750" y="2089150"/>
          <a:ext cx="4762500" cy="4749800"/>
        </a:xfrm>
        <a:prstGeom prst="bentConnector3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AF3_M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eveloppement_Numerique_Gestion_flux\Suivi%20des%20journaux%20Chapi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"/>
      <sheetName val="Home"/>
      <sheetName val="References"/>
      <sheetName val="Liste des plages nommées"/>
      <sheetName val="CalendrierTroisHuit"/>
      <sheetName val="Explications"/>
      <sheetName val="CalendrierPartiel"/>
      <sheetName val="CalendrierFeries"/>
      <sheetName val="CalendrierEtatHeures"/>
      <sheetName val="DateButoir"/>
      <sheetName val="JOSemaine"/>
      <sheetName val="HeureN_MFC"/>
      <sheetName val="HeureSupp"/>
      <sheetName val="Alea"/>
      <sheetName val="Tri"/>
      <sheetName val="Regrouper"/>
      <sheetName val="Valeur"/>
      <sheetName val="MaxMin"/>
      <sheetName val="Cartes"/>
      <sheetName val="DecalerIndex1"/>
      <sheetName val="DecalerIndex2"/>
      <sheetName val="ProduitDecaler"/>
      <sheetName val="Extraction"/>
      <sheetName val="RecherchePlsValeurs"/>
      <sheetName val="Transposer"/>
      <sheetName val="LeVra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8">
          <cell r="A48">
            <v>37987</v>
          </cell>
        </row>
        <row r="49">
          <cell r="A49">
            <v>38089</v>
          </cell>
        </row>
        <row r="50">
          <cell r="A50">
            <v>38108</v>
          </cell>
        </row>
        <row r="51">
          <cell r="A51">
            <v>38115</v>
          </cell>
        </row>
        <row r="52">
          <cell r="A52">
            <v>38127</v>
          </cell>
        </row>
        <row r="53">
          <cell r="A53">
            <v>38138</v>
          </cell>
        </row>
        <row r="54">
          <cell r="A54">
            <v>38182</v>
          </cell>
        </row>
        <row r="55">
          <cell r="A55">
            <v>38214</v>
          </cell>
        </row>
        <row r="56">
          <cell r="A56">
            <v>38292</v>
          </cell>
        </row>
        <row r="57">
          <cell r="A57">
            <v>38302</v>
          </cell>
        </row>
        <row r="58">
          <cell r="A58">
            <v>38346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 présentation"/>
      <sheetName val="Tableau de bord"/>
      <sheetName val="Base"/>
      <sheetName val="TCD"/>
      <sheetName val="Jan"/>
      <sheetName val="Fev"/>
      <sheetName val="Mar"/>
      <sheetName val="Avr"/>
      <sheetName val="Mai"/>
      <sheetName val="juin"/>
      <sheetName val="Juil"/>
      <sheetName val="Aout"/>
      <sheetName val="Sept"/>
      <sheetName val="Oct"/>
      <sheetName val="Nov"/>
      <sheetName val="Dec"/>
      <sheetName val="vierge"/>
      <sheetName val="Index anné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>
            <v>1861</v>
          </cell>
          <cell r="B1">
            <v>19</v>
          </cell>
          <cell r="C1" t="str">
            <v>A</v>
          </cell>
          <cell r="D1" t="str">
            <v>19A</v>
          </cell>
        </row>
        <row r="2">
          <cell r="A2">
            <v>1862</v>
          </cell>
          <cell r="B2">
            <v>20</v>
          </cell>
          <cell r="C2" t="str">
            <v>A</v>
          </cell>
          <cell r="D2" t="str">
            <v>20A</v>
          </cell>
        </row>
        <row r="3">
          <cell r="A3">
            <v>1863</v>
          </cell>
          <cell r="B3">
            <v>21</v>
          </cell>
          <cell r="C3" t="str">
            <v>A</v>
          </cell>
          <cell r="D3" t="str">
            <v>21A</v>
          </cell>
        </row>
        <row r="4">
          <cell r="A4">
            <v>1864</v>
          </cell>
          <cell r="B4">
            <v>22</v>
          </cell>
          <cell r="C4" t="str">
            <v>A</v>
          </cell>
          <cell r="D4" t="str">
            <v>22A</v>
          </cell>
        </row>
        <row r="5">
          <cell r="A5">
            <v>1865</v>
          </cell>
          <cell r="B5">
            <v>23</v>
          </cell>
          <cell r="C5" t="str">
            <v>A</v>
          </cell>
          <cell r="D5" t="str">
            <v>23A</v>
          </cell>
        </row>
        <row r="6">
          <cell r="A6">
            <v>1866</v>
          </cell>
          <cell r="B6">
            <v>24</v>
          </cell>
          <cell r="C6" t="str">
            <v>A</v>
          </cell>
          <cell r="D6" t="str">
            <v>24A</v>
          </cell>
        </row>
        <row r="7">
          <cell r="A7">
            <v>1867</v>
          </cell>
          <cell r="B7">
            <v>25</v>
          </cell>
          <cell r="C7" t="str">
            <v>A</v>
          </cell>
          <cell r="D7" t="str">
            <v>25A</v>
          </cell>
        </row>
        <row r="8">
          <cell r="A8">
            <v>1868</v>
          </cell>
          <cell r="B8">
            <v>26</v>
          </cell>
          <cell r="C8" t="str">
            <v>A</v>
          </cell>
          <cell r="D8" t="str">
            <v>26A</v>
          </cell>
        </row>
        <row r="9">
          <cell r="A9">
            <v>1869</v>
          </cell>
          <cell r="B9">
            <v>27</v>
          </cell>
          <cell r="C9" t="str">
            <v>A</v>
          </cell>
          <cell r="D9" t="str">
            <v>27A</v>
          </cell>
        </row>
        <row r="10">
          <cell r="A10">
            <v>1870</v>
          </cell>
          <cell r="B10">
            <v>28</v>
          </cell>
          <cell r="C10" t="str">
            <v>A</v>
          </cell>
          <cell r="D10" t="str">
            <v>28A</v>
          </cell>
        </row>
        <row r="11">
          <cell r="A11">
            <v>1871</v>
          </cell>
          <cell r="B11">
            <v>29</v>
          </cell>
          <cell r="C11" t="str">
            <v>A</v>
          </cell>
          <cell r="D11" t="str">
            <v>29A</v>
          </cell>
        </row>
        <row r="12">
          <cell r="A12">
            <v>1872</v>
          </cell>
          <cell r="B12">
            <v>30</v>
          </cell>
          <cell r="C12" t="str">
            <v>A</v>
          </cell>
          <cell r="D12" t="str">
            <v>30A</v>
          </cell>
        </row>
        <row r="13">
          <cell r="A13">
            <v>1873</v>
          </cell>
          <cell r="B13">
            <v>31</v>
          </cell>
          <cell r="C13" t="str">
            <v>A</v>
          </cell>
          <cell r="D13" t="str">
            <v>31A</v>
          </cell>
        </row>
        <row r="14">
          <cell r="A14">
            <v>1874</v>
          </cell>
          <cell r="B14">
            <v>32</v>
          </cell>
          <cell r="C14" t="str">
            <v>A</v>
          </cell>
          <cell r="D14" t="str">
            <v>32A</v>
          </cell>
        </row>
        <row r="15">
          <cell r="A15">
            <v>1875</v>
          </cell>
          <cell r="B15">
            <v>33</v>
          </cell>
          <cell r="C15" t="str">
            <v>A</v>
          </cell>
          <cell r="D15" t="str">
            <v>33A</v>
          </cell>
        </row>
        <row r="16">
          <cell r="A16">
            <v>1876</v>
          </cell>
          <cell r="B16">
            <v>34</v>
          </cell>
          <cell r="C16" t="str">
            <v>A</v>
          </cell>
          <cell r="D16" t="str">
            <v>34A</v>
          </cell>
        </row>
        <row r="17">
          <cell r="A17">
            <v>1877</v>
          </cell>
          <cell r="B17">
            <v>35</v>
          </cell>
          <cell r="C17" t="str">
            <v>A</v>
          </cell>
          <cell r="D17" t="str">
            <v>35A</v>
          </cell>
        </row>
        <row r="18">
          <cell r="A18">
            <v>1878</v>
          </cell>
          <cell r="B18">
            <v>36</v>
          </cell>
          <cell r="C18" t="str">
            <v>A</v>
          </cell>
          <cell r="D18" t="str">
            <v>36A</v>
          </cell>
        </row>
        <row r="19">
          <cell r="A19">
            <v>1879</v>
          </cell>
          <cell r="B19">
            <v>37</v>
          </cell>
          <cell r="C19" t="str">
            <v>A</v>
          </cell>
          <cell r="D19" t="str">
            <v>37A</v>
          </cell>
        </row>
        <row r="20">
          <cell r="A20">
            <v>1880</v>
          </cell>
          <cell r="B20">
            <v>38</v>
          </cell>
          <cell r="C20" t="str">
            <v>A</v>
          </cell>
          <cell r="D20" t="str">
            <v>38A</v>
          </cell>
        </row>
        <row r="21">
          <cell r="A21">
            <v>1881</v>
          </cell>
          <cell r="B21">
            <v>39</v>
          </cell>
          <cell r="C21" t="str">
            <v>A</v>
          </cell>
          <cell r="D21" t="str">
            <v>39A</v>
          </cell>
        </row>
        <row r="22">
          <cell r="A22">
            <v>1882</v>
          </cell>
          <cell r="B22">
            <v>40</v>
          </cell>
          <cell r="C22" t="str">
            <v>A</v>
          </cell>
          <cell r="D22" t="str">
            <v>40A</v>
          </cell>
        </row>
        <row r="23">
          <cell r="A23">
            <v>1883</v>
          </cell>
          <cell r="B23">
            <v>41</v>
          </cell>
          <cell r="C23" t="str">
            <v>A</v>
          </cell>
          <cell r="D23" t="str">
            <v>41A</v>
          </cell>
        </row>
        <row r="24">
          <cell r="A24">
            <v>1884</v>
          </cell>
          <cell r="B24">
            <v>42</v>
          </cell>
          <cell r="C24" t="str">
            <v>A</v>
          </cell>
          <cell r="D24" t="str">
            <v>42A</v>
          </cell>
        </row>
        <row r="25">
          <cell r="A25">
            <v>1885</v>
          </cell>
          <cell r="B25">
            <v>43</v>
          </cell>
          <cell r="C25" t="str">
            <v>A</v>
          </cell>
          <cell r="D25" t="str">
            <v>43A</v>
          </cell>
        </row>
        <row r="26">
          <cell r="A26">
            <v>1886</v>
          </cell>
          <cell r="B26">
            <v>44</v>
          </cell>
          <cell r="C26" t="str">
            <v>A</v>
          </cell>
          <cell r="D26" t="str">
            <v>44A</v>
          </cell>
        </row>
        <row r="27">
          <cell r="A27">
            <v>1887</v>
          </cell>
          <cell r="B27">
            <v>45</v>
          </cell>
          <cell r="C27" t="str">
            <v>A</v>
          </cell>
          <cell r="D27" t="str">
            <v>45A</v>
          </cell>
        </row>
        <row r="28">
          <cell r="A28">
            <v>1888</v>
          </cell>
          <cell r="B28">
            <v>46</v>
          </cell>
          <cell r="C28" t="str">
            <v>A</v>
          </cell>
          <cell r="D28" t="str">
            <v>46A</v>
          </cell>
        </row>
        <row r="29">
          <cell r="A29">
            <v>1889</v>
          </cell>
          <cell r="B29">
            <v>47</v>
          </cell>
          <cell r="C29" t="str">
            <v>A</v>
          </cell>
          <cell r="D29" t="str">
            <v>47A</v>
          </cell>
        </row>
        <row r="30">
          <cell r="A30">
            <v>1890</v>
          </cell>
          <cell r="B30">
            <v>48</v>
          </cell>
          <cell r="C30" t="str">
            <v>A</v>
          </cell>
          <cell r="D30" t="str">
            <v>48A</v>
          </cell>
        </row>
        <row r="31">
          <cell r="A31">
            <v>1891</v>
          </cell>
          <cell r="B31">
            <v>49</v>
          </cell>
          <cell r="C31" t="str">
            <v>A</v>
          </cell>
          <cell r="D31" t="str">
            <v>49A</v>
          </cell>
        </row>
        <row r="32">
          <cell r="A32">
            <v>1892</v>
          </cell>
          <cell r="B32">
            <v>50</v>
          </cell>
          <cell r="C32" t="str">
            <v>A</v>
          </cell>
          <cell r="D32" t="str">
            <v>50A</v>
          </cell>
        </row>
        <row r="33">
          <cell r="A33">
            <v>1893</v>
          </cell>
          <cell r="B33">
            <v>51</v>
          </cell>
          <cell r="C33" t="str">
            <v>A</v>
          </cell>
          <cell r="D33" t="str">
            <v>51A</v>
          </cell>
        </row>
        <row r="34">
          <cell r="A34">
            <v>1894</v>
          </cell>
          <cell r="B34">
            <v>52</v>
          </cell>
          <cell r="C34" t="str">
            <v>A</v>
          </cell>
          <cell r="D34" t="str">
            <v>52A</v>
          </cell>
        </row>
        <row r="35">
          <cell r="A35">
            <v>1895</v>
          </cell>
          <cell r="B35">
            <v>53</v>
          </cell>
          <cell r="C35" t="str">
            <v>A</v>
          </cell>
          <cell r="D35" t="str">
            <v>53A</v>
          </cell>
        </row>
        <row r="36">
          <cell r="A36">
            <v>1896</v>
          </cell>
          <cell r="B36">
            <v>54</v>
          </cell>
          <cell r="C36" t="str">
            <v>A</v>
          </cell>
          <cell r="D36" t="str">
            <v>54A</v>
          </cell>
        </row>
        <row r="37">
          <cell r="A37">
            <v>1897</v>
          </cell>
          <cell r="B37">
            <v>55</v>
          </cell>
          <cell r="C37" t="str">
            <v>A</v>
          </cell>
          <cell r="D37" t="str">
            <v>55A</v>
          </cell>
        </row>
        <row r="38">
          <cell r="A38">
            <v>1898</v>
          </cell>
          <cell r="B38">
            <v>56</v>
          </cell>
          <cell r="C38" t="str">
            <v>A</v>
          </cell>
          <cell r="D38" t="str">
            <v>56A</v>
          </cell>
        </row>
        <row r="39">
          <cell r="A39">
            <v>1899</v>
          </cell>
          <cell r="B39">
            <v>57</v>
          </cell>
          <cell r="C39" t="str">
            <v>A</v>
          </cell>
          <cell r="D39" t="str">
            <v>57A</v>
          </cell>
        </row>
        <row r="40">
          <cell r="A40">
            <v>1900</v>
          </cell>
          <cell r="B40">
            <v>58</v>
          </cell>
          <cell r="C40" t="str">
            <v>A</v>
          </cell>
          <cell r="D40" t="str">
            <v>58A</v>
          </cell>
        </row>
        <row r="41">
          <cell r="A41">
            <v>1901</v>
          </cell>
          <cell r="B41">
            <v>59</v>
          </cell>
          <cell r="C41" t="str">
            <v>A</v>
          </cell>
          <cell r="D41" t="str">
            <v>59A</v>
          </cell>
        </row>
        <row r="42">
          <cell r="A42">
            <v>1902</v>
          </cell>
          <cell r="B42">
            <v>60</v>
          </cell>
          <cell r="C42" t="str">
            <v>A</v>
          </cell>
          <cell r="D42" t="str">
            <v>60A</v>
          </cell>
        </row>
        <row r="43">
          <cell r="A43">
            <v>1903</v>
          </cell>
          <cell r="B43">
            <v>61</v>
          </cell>
          <cell r="C43" t="str">
            <v>A</v>
          </cell>
          <cell r="D43" t="str">
            <v>61A</v>
          </cell>
        </row>
        <row r="44">
          <cell r="A44">
            <v>1904</v>
          </cell>
          <cell r="B44">
            <v>62</v>
          </cell>
          <cell r="C44" t="str">
            <v>A</v>
          </cell>
          <cell r="D44" t="str">
            <v>62A</v>
          </cell>
        </row>
        <row r="45">
          <cell r="A45">
            <v>1905</v>
          </cell>
          <cell r="B45">
            <v>63</v>
          </cell>
          <cell r="C45" t="str">
            <v>A</v>
          </cell>
          <cell r="D45" t="str">
            <v>63A</v>
          </cell>
        </row>
        <row r="46">
          <cell r="A46">
            <v>1906</v>
          </cell>
          <cell r="B46">
            <v>64</v>
          </cell>
          <cell r="C46" t="str">
            <v>A</v>
          </cell>
          <cell r="D46" t="str">
            <v>64A</v>
          </cell>
        </row>
        <row r="47">
          <cell r="A47">
            <v>1907</v>
          </cell>
          <cell r="B47">
            <v>65</v>
          </cell>
          <cell r="C47" t="str">
            <v>A</v>
          </cell>
          <cell r="D47" t="str">
            <v>65A</v>
          </cell>
        </row>
        <row r="48">
          <cell r="A48">
            <v>1908</v>
          </cell>
          <cell r="B48">
            <v>66</v>
          </cell>
          <cell r="C48" t="str">
            <v>A</v>
          </cell>
          <cell r="D48" t="str">
            <v>66A</v>
          </cell>
        </row>
        <row r="49">
          <cell r="A49">
            <v>1909</v>
          </cell>
          <cell r="B49">
            <v>67</v>
          </cell>
          <cell r="C49" t="str">
            <v>A</v>
          </cell>
          <cell r="D49" t="str">
            <v>67A</v>
          </cell>
        </row>
        <row r="50">
          <cell r="A50">
            <v>1910</v>
          </cell>
          <cell r="B50">
            <v>68</v>
          </cell>
          <cell r="C50" t="str">
            <v>A</v>
          </cell>
          <cell r="D50" t="str">
            <v>68A</v>
          </cell>
        </row>
        <row r="51">
          <cell r="A51">
            <v>1911</v>
          </cell>
          <cell r="B51">
            <v>69</v>
          </cell>
          <cell r="C51" t="str">
            <v>A</v>
          </cell>
          <cell r="D51" t="str">
            <v>69A</v>
          </cell>
        </row>
        <row r="52">
          <cell r="A52">
            <v>1912</v>
          </cell>
          <cell r="B52">
            <v>70</v>
          </cell>
          <cell r="C52" t="str">
            <v>A</v>
          </cell>
          <cell r="D52" t="str">
            <v>70A</v>
          </cell>
        </row>
        <row r="53">
          <cell r="A53">
            <v>1913</v>
          </cell>
          <cell r="B53">
            <v>71</v>
          </cell>
          <cell r="C53" t="str">
            <v>A</v>
          </cell>
          <cell r="D53" t="str">
            <v>71A</v>
          </cell>
        </row>
        <row r="54">
          <cell r="A54">
            <v>1914</v>
          </cell>
          <cell r="B54">
            <v>72</v>
          </cell>
          <cell r="C54" t="str">
            <v>A</v>
          </cell>
          <cell r="D54" t="str">
            <v>72A</v>
          </cell>
        </row>
        <row r="55">
          <cell r="A55">
            <v>1915</v>
          </cell>
          <cell r="B55">
            <v>73</v>
          </cell>
          <cell r="C55" t="str">
            <v>A</v>
          </cell>
          <cell r="D55" t="str">
            <v>73A</v>
          </cell>
        </row>
        <row r="56">
          <cell r="A56">
            <v>1916</v>
          </cell>
          <cell r="B56">
            <v>74</v>
          </cell>
          <cell r="C56" t="str">
            <v>A</v>
          </cell>
          <cell r="D56" t="str">
            <v>74A</v>
          </cell>
        </row>
        <row r="57">
          <cell r="A57">
            <v>1917</v>
          </cell>
          <cell r="B57">
            <v>75</v>
          </cell>
          <cell r="C57" t="str">
            <v>A</v>
          </cell>
          <cell r="D57" t="str">
            <v>75A</v>
          </cell>
        </row>
        <row r="58">
          <cell r="A58">
            <v>1918</v>
          </cell>
          <cell r="B58">
            <v>76</v>
          </cell>
          <cell r="C58" t="str">
            <v>A</v>
          </cell>
          <cell r="D58" t="str">
            <v>76A</v>
          </cell>
        </row>
        <row r="59">
          <cell r="A59">
            <v>1919</v>
          </cell>
          <cell r="B59">
            <v>77</v>
          </cell>
          <cell r="C59" t="str">
            <v>A</v>
          </cell>
          <cell r="D59" t="str">
            <v>77A</v>
          </cell>
        </row>
        <row r="60">
          <cell r="A60">
            <v>1920</v>
          </cell>
          <cell r="B60">
            <v>78</v>
          </cell>
          <cell r="C60" t="str">
            <v>A</v>
          </cell>
          <cell r="D60" t="str">
            <v>78A</v>
          </cell>
        </row>
        <row r="61">
          <cell r="A61">
            <v>1921</v>
          </cell>
          <cell r="B61">
            <v>79</v>
          </cell>
          <cell r="C61" t="str">
            <v>A</v>
          </cell>
          <cell r="D61" t="str">
            <v>79A</v>
          </cell>
        </row>
        <row r="62">
          <cell r="A62">
            <v>1922</v>
          </cell>
          <cell r="B62">
            <v>80</v>
          </cell>
          <cell r="C62" t="str">
            <v>A</v>
          </cell>
          <cell r="D62" t="str">
            <v>80A</v>
          </cell>
        </row>
        <row r="63">
          <cell r="A63">
            <v>1923</v>
          </cell>
          <cell r="B63">
            <v>81</v>
          </cell>
          <cell r="C63" t="str">
            <v>A</v>
          </cell>
          <cell r="D63" t="str">
            <v>81A</v>
          </cell>
        </row>
        <row r="64">
          <cell r="A64">
            <v>1924</v>
          </cell>
          <cell r="B64">
            <v>82</v>
          </cell>
          <cell r="C64" t="str">
            <v>A</v>
          </cell>
          <cell r="D64" t="str">
            <v>82A</v>
          </cell>
        </row>
        <row r="65">
          <cell r="A65">
            <v>1925</v>
          </cell>
          <cell r="B65">
            <v>83</v>
          </cell>
          <cell r="C65" t="str">
            <v>A</v>
          </cell>
          <cell r="D65" t="str">
            <v>83A</v>
          </cell>
        </row>
        <row r="66">
          <cell r="A66">
            <v>1926</v>
          </cell>
          <cell r="B66">
            <v>84</v>
          </cell>
          <cell r="C66" t="str">
            <v>A</v>
          </cell>
          <cell r="D66" t="str">
            <v>84A</v>
          </cell>
        </row>
        <row r="67">
          <cell r="A67">
            <v>1927</v>
          </cell>
          <cell r="B67">
            <v>85</v>
          </cell>
          <cell r="C67" t="str">
            <v>A</v>
          </cell>
          <cell r="D67" t="str">
            <v>85A</v>
          </cell>
        </row>
        <row r="68">
          <cell r="A68">
            <v>1928</v>
          </cell>
          <cell r="B68">
            <v>86</v>
          </cell>
          <cell r="C68" t="str">
            <v>A</v>
          </cell>
          <cell r="D68" t="str">
            <v>86A</v>
          </cell>
        </row>
        <row r="69">
          <cell r="A69">
            <v>1929</v>
          </cell>
          <cell r="B69">
            <v>87</v>
          </cell>
          <cell r="C69" t="str">
            <v>A</v>
          </cell>
          <cell r="D69" t="str">
            <v>87A</v>
          </cell>
        </row>
        <row r="70">
          <cell r="A70">
            <v>1930</v>
          </cell>
          <cell r="B70">
            <v>88</v>
          </cell>
          <cell r="C70" t="str">
            <v>A</v>
          </cell>
          <cell r="D70" t="str">
            <v>88A</v>
          </cell>
        </row>
        <row r="71">
          <cell r="A71">
            <v>1931</v>
          </cell>
          <cell r="B71">
            <v>89</v>
          </cell>
          <cell r="C71" t="str">
            <v>A</v>
          </cell>
          <cell r="D71" t="str">
            <v>89A</v>
          </cell>
        </row>
        <row r="72">
          <cell r="A72">
            <v>1932</v>
          </cell>
          <cell r="B72">
            <v>90</v>
          </cell>
          <cell r="C72" t="str">
            <v>A</v>
          </cell>
          <cell r="D72" t="str">
            <v>90A</v>
          </cell>
        </row>
        <row r="73">
          <cell r="A73">
            <v>1933</v>
          </cell>
          <cell r="B73">
            <v>91</v>
          </cell>
          <cell r="C73" t="str">
            <v>A</v>
          </cell>
          <cell r="D73" t="str">
            <v>91A</v>
          </cell>
        </row>
        <row r="74">
          <cell r="A74">
            <v>1934</v>
          </cell>
          <cell r="B74">
            <v>92</v>
          </cell>
          <cell r="C74" t="str">
            <v>A</v>
          </cell>
          <cell r="D74" t="str">
            <v>92A</v>
          </cell>
        </row>
        <row r="75">
          <cell r="A75">
            <v>1935</v>
          </cell>
          <cell r="B75">
            <v>93</v>
          </cell>
          <cell r="C75" t="str">
            <v>A</v>
          </cell>
          <cell r="D75" t="str">
            <v>93A</v>
          </cell>
        </row>
        <row r="76">
          <cell r="A76">
            <v>1936</v>
          </cell>
          <cell r="B76">
            <v>94</v>
          </cell>
          <cell r="C76" t="str">
            <v>A</v>
          </cell>
          <cell r="D76" t="str">
            <v>94A</v>
          </cell>
        </row>
        <row r="77">
          <cell r="A77">
            <v>1937</v>
          </cell>
          <cell r="B77">
            <v>95</v>
          </cell>
          <cell r="C77" t="str">
            <v>A</v>
          </cell>
          <cell r="D77" t="str">
            <v>95A</v>
          </cell>
        </row>
        <row r="78">
          <cell r="A78">
            <v>1938</v>
          </cell>
          <cell r="B78">
            <v>96</v>
          </cell>
          <cell r="C78" t="str">
            <v>A</v>
          </cell>
          <cell r="D78" t="str">
            <v>96A</v>
          </cell>
        </row>
        <row r="79">
          <cell r="A79">
            <v>1939</v>
          </cell>
          <cell r="B79">
            <v>97</v>
          </cell>
          <cell r="C79" t="str">
            <v>A</v>
          </cell>
          <cell r="D79" t="str">
            <v>97A</v>
          </cell>
        </row>
        <row r="80">
          <cell r="A80">
            <v>1940</v>
          </cell>
          <cell r="B80">
            <v>98</v>
          </cell>
          <cell r="C80" t="str">
            <v>A</v>
          </cell>
          <cell r="D80" t="str">
            <v>98A</v>
          </cell>
        </row>
        <row r="81">
          <cell r="A81">
            <v>1941</v>
          </cell>
          <cell r="B81">
            <v>99</v>
          </cell>
          <cell r="C81" t="str">
            <v>A</v>
          </cell>
          <cell r="D81" t="str">
            <v>99A</v>
          </cell>
        </row>
        <row r="82">
          <cell r="A82">
            <v>1942</v>
          </cell>
          <cell r="B82">
            <v>100</v>
          </cell>
          <cell r="C82" t="str">
            <v>A</v>
          </cell>
          <cell r="D82" t="str">
            <v>100A</v>
          </cell>
        </row>
        <row r="83">
          <cell r="A83">
            <v>1943</v>
          </cell>
          <cell r="B83">
            <v>101</v>
          </cell>
          <cell r="C83" t="str">
            <v>A</v>
          </cell>
          <cell r="D83" t="str">
            <v>101A</v>
          </cell>
        </row>
        <row r="84">
          <cell r="A84">
            <v>1944</v>
          </cell>
          <cell r="B84">
            <v>102</v>
          </cell>
          <cell r="C84" t="str">
            <v>A</v>
          </cell>
          <cell r="D84" t="str">
            <v>102A</v>
          </cell>
        </row>
        <row r="85">
          <cell r="A85">
            <v>1945</v>
          </cell>
          <cell r="B85">
            <v>103</v>
          </cell>
          <cell r="C85" t="str">
            <v>A</v>
          </cell>
          <cell r="D85" t="str">
            <v>103A</v>
          </cell>
        </row>
        <row r="86">
          <cell r="A86">
            <v>1946</v>
          </cell>
          <cell r="B86">
            <v>104</v>
          </cell>
          <cell r="C86" t="str">
            <v>A</v>
          </cell>
          <cell r="D86" t="str">
            <v>104A</v>
          </cell>
        </row>
        <row r="87">
          <cell r="A87">
            <v>1947</v>
          </cell>
          <cell r="B87">
            <v>105</v>
          </cell>
          <cell r="C87" t="str">
            <v>A</v>
          </cell>
          <cell r="D87" t="str">
            <v>105A</v>
          </cell>
        </row>
        <row r="88">
          <cell r="A88">
            <v>1948</v>
          </cell>
          <cell r="B88">
            <v>106</v>
          </cell>
          <cell r="C88" t="str">
            <v>A</v>
          </cell>
          <cell r="D88" t="str">
            <v>106A</v>
          </cell>
        </row>
        <row r="89">
          <cell r="A89">
            <v>1949</v>
          </cell>
          <cell r="B89">
            <v>107</v>
          </cell>
          <cell r="C89" t="str">
            <v>A</v>
          </cell>
          <cell r="D89" t="str">
            <v>107A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90"/>
  <sheetViews>
    <sheetView workbookViewId="0"/>
  </sheetViews>
  <sheetFormatPr baseColWidth="10" defaultRowHeight="12.75" x14ac:dyDescent="0.2"/>
  <cols>
    <col min="1" max="1" width="18" bestFit="1" customWidth="1"/>
  </cols>
  <sheetData>
    <row r="1" spans="1:7" x14ac:dyDescent="0.2">
      <c r="A1" t="s">
        <v>36</v>
      </c>
      <c r="G1" t="s">
        <v>7</v>
      </c>
    </row>
    <row r="2" spans="1:7" x14ac:dyDescent="0.2">
      <c r="A2" t="s">
        <v>18</v>
      </c>
      <c r="D2">
        <v>1861</v>
      </c>
      <c r="E2">
        <v>19</v>
      </c>
      <c r="F2" t="s">
        <v>37</v>
      </c>
      <c r="G2" t="str">
        <f>E2&amp;F2</f>
        <v>19A</v>
      </c>
    </row>
    <row r="3" spans="1:7" x14ac:dyDescent="0.2">
      <c r="A3" t="s">
        <v>20</v>
      </c>
      <c r="D3">
        <v>1862</v>
      </c>
      <c r="E3">
        <v>20</v>
      </c>
      <c r="F3" t="s">
        <v>37</v>
      </c>
      <c r="G3" t="str">
        <f t="shared" ref="G3:G66" si="0">E3&amp;F3</f>
        <v>20A</v>
      </c>
    </row>
    <row r="4" spans="1:7" x14ac:dyDescent="0.2">
      <c r="A4" t="s">
        <v>22</v>
      </c>
      <c r="D4">
        <v>1863</v>
      </c>
      <c r="E4">
        <v>21</v>
      </c>
      <c r="F4" t="s">
        <v>37</v>
      </c>
      <c r="G4" t="str">
        <f t="shared" si="0"/>
        <v>21A</v>
      </c>
    </row>
    <row r="5" spans="1:7" x14ac:dyDescent="0.2">
      <c r="A5" t="s">
        <v>24</v>
      </c>
      <c r="D5">
        <v>1864</v>
      </c>
      <c r="E5">
        <v>22</v>
      </c>
      <c r="F5" t="s">
        <v>37</v>
      </c>
      <c r="G5" t="str">
        <f t="shared" si="0"/>
        <v>22A</v>
      </c>
    </row>
    <row r="6" spans="1:7" x14ac:dyDescent="0.2">
      <c r="A6" t="s">
        <v>25</v>
      </c>
      <c r="D6">
        <v>1865</v>
      </c>
      <c r="E6">
        <v>23</v>
      </c>
      <c r="F6" t="s">
        <v>37</v>
      </c>
      <c r="G6" t="str">
        <f t="shared" si="0"/>
        <v>23A</v>
      </c>
    </row>
    <row r="7" spans="1:7" x14ac:dyDescent="0.2">
      <c r="A7" t="s">
        <v>26</v>
      </c>
      <c r="D7">
        <v>1866</v>
      </c>
      <c r="E7">
        <v>24</v>
      </c>
      <c r="F7" t="s">
        <v>37</v>
      </c>
      <c r="G7" t="str">
        <f t="shared" si="0"/>
        <v>24A</v>
      </c>
    </row>
    <row r="8" spans="1:7" x14ac:dyDescent="0.2">
      <c r="A8" t="s">
        <v>28</v>
      </c>
      <c r="D8">
        <v>1867</v>
      </c>
      <c r="E8">
        <v>25</v>
      </c>
      <c r="F8" t="s">
        <v>37</v>
      </c>
      <c r="G8" t="str">
        <f t="shared" si="0"/>
        <v>25A</v>
      </c>
    </row>
    <row r="9" spans="1:7" x14ac:dyDescent="0.2">
      <c r="A9" t="s">
        <v>29</v>
      </c>
      <c r="D9">
        <v>1868</v>
      </c>
      <c r="E9">
        <v>26</v>
      </c>
      <c r="F9" t="s">
        <v>37</v>
      </c>
      <c r="G9" t="str">
        <f t="shared" si="0"/>
        <v>26A</v>
      </c>
    </row>
    <row r="10" spans="1:7" x14ac:dyDescent="0.2">
      <c r="A10" t="s">
        <v>27</v>
      </c>
      <c r="D10">
        <v>1869</v>
      </c>
      <c r="E10">
        <v>27</v>
      </c>
      <c r="F10" t="s">
        <v>37</v>
      </c>
      <c r="G10" t="str">
        <f t="shared" si="0"/>
        <v>27A</v>
      </c>
    </row>
    <row r="11" spans="1:7" x14ac:dyDescent="0.2">
      <c r="A11" t="s">
        <v>17</v>
      </c>
      <c r="D11">
        <v>1870</v>
      </c>
      <c r="E11">
        <v>28</v>
      </c>
      <c r="F11" t="s">
        <v>37</v>
      </c>
      <c r="G11" t="str">
        <f t="shared" si="0"/>
        <v>28A</v>
      </c>
    </row>
    <row r="12" spans="1:7" x14ac:dyDescent="0.2">
      <c r="A12" t="s">
        <v>30</v>
      </c>
      <c r="D12">
        <v>1871</v>
      </c>
      <c r="E12">
        <v>29</v>
      </c>
      <c r="F12" t="s">
        <v>37</v>
      </c>
      <c r="G12" t="str">
        <f t="shared" si="0"/>
        <v>29A</v>
      </c>
    </row>
    <row r="13" spans="1:7" x14ac:dyDescent="0.2">
      <c r="A13" t="s">
        <v>31</v>
      </c>
      <c r="D13">
        <v>1872</v>
      </c>
      <c r="E13">
        <v>30</v>
      </c>
      <c r="F13" t="s">
        <v>37</v>
      </c>
      <c r="G13" t="str">
        <f t="shared" si="0"/>
        <v>30A</v>
      </c>
    </row>
    <row r="14" spans="1:7" x14ac:dyDescent="0.2">
      <c r="A14" t="s">
        <v>32</v>
      </c>
      <c r="D14">
        <v>1873</v>
      </c>
      <c r="E14">
        <v>31</v>
      </c>
      <c r="F14" t="s">
        <v>37</v>
      </c>
      <c r="G14" t="str">
        <f t="shared" si="0"/>
        <v>31A</v>
      </c>
    </row>
    <row r="15" spans="1:7" x14ac:dyDescent="0.2">
      <c r="A15" t="s">
        <v>23</v>
      </c>
      <c r="D15">
        <v>1874</v>
      </c>
      <c r="E15">
        <v>32</v>
      </c>
      <c r="F15" t="s">
        <v>37</v>
      </c>
      <c r="G15" t="str">
        <f t="shared" si="0"/>
        <v>32A</v>
      </c>
    </row>
    <row r="16" spans="1:7" x14ac:dyDescent="0.2">
      <c r="A16" t="s">
        <v>33</v>
      </c>
      <c r="D16">
        <v>1875</v>
      </c>
      <c r="E16">
        <v>33</v>
      </c>
      <c r="F16" t="s">
        <v>37</v>
      </c>
      <c r="G16" t="str">
        <f t="shared" si="0"/>
        <v>33A</v>
      </c>
    </row>
    <row r="17" spans="1:7" x14ac:dyDescent="0.2">
      <c r="A17" t="s">
        <v>34</v>
      </c>
      <c r="D17">
        <v>1876</v>
      </c>
      <c r="E17">
        <v>34</v>
      </c>
      <c r="F17" t="s">
        <v>37</v>
      </c>
      <c r="G17" t="str">
        <f t="shared" si="0"/>
        <v>34A</v>
      </c>
    </row>
    <row r="18" spans="1:7" x14ac:dyDescent="0.2">
      <c r="A18" t="s">
        <v>35</v>
      </c>
      <c r="D18">
        <v>1877</v>
      </c>
      <c r="E18">
        <v>35</v>
      </c>
      <c r="F18" t="s">
        <v>37</v>
      </c>
      <c r="G18" t="str">
        <f t="shared" si="0"/>
        <v>35A</v>
      </c>
    </row>
    <row r="19" spans="1:7" x14ac:dyDescent="0.2">
      <c r="D19">
        <v>1878</v>
      </c>
      <c r="E19">
        <v>36</v>
      </c>
      <c r="F19" t="s">
        <v>37</v>
      </c>
      <c r="G19" t="str">
        <f t="shared" si="0"/>
        <v>36A</v>
      </c>
    </row>
    <row r="20" spans="1:7" x14ac:dyDescent="0.2">
      <c r="D20">
        <v>1879</v>
      </c>
      <c r="E20">
        <v>37</v>
      </c>
      <c r="F20" t="s">
        <v>37</v>
      </c>
      <c r="G20" t="str">
        <f t="shared" si="0"/>
        <v>37A</v>
      </c>
    </row>
    <row r="21" spans="1:7" x14ac:dyDescent="0.2">
      <c r="D21">
        <v>1880</v>
      </c>
      <c r="E21">
        <v>38</v>
      </c>
      <c r="F21" t="s">
        <v>37</v>
      </c>
      <c r="G21" t="str">
        <f t="shared" si="0"/>
        <v>38A</v>
      </c>
    </row>
    <row r="22" spans="1:7" x14ac:dyDescent="0.2">
      <c r="D22">
        <v>1881</v>
      </c>
      <c r="E22">
        <v>39</v>
      </c>
      <c r="F22" t="s">
        <v>37</v>
      </c>
      <c r="G22" t="str">
        <f t="shared" si="0"/>
        <v>39A</v>
      </c>
    </row>
    <row r="23" spans="1:7" x14ac:dyDescent="0.2">
      <c r="D23">
        <v>1882</v>
      </c>
      <c r="E23">
        <v>40</v>
      </c>
      <c r="F23" t="s">
        <v>37</v>
      </c>
      <c r="G23" t="str">
        <f t="shared" si="0"/>
        <v>40A</v>
      </c>
    </row>
    <row r="24" spans="1:7" x14ac:dyDescent="0.2">
      <c r="D24">
        <v>1883</v>
      </c>
      <c r="E24">
        <v>41</v>
      </c>
      <c r="F24" t="s">
        <v>37</v>
      </c>
      <c r="G24" t="str">
        <f t="shared" si="0"/>
        <v>41A</v>
      </c>
    </row>
    <row r="25" spans="1:7" x14ac:dyDescent="0.2">
      <c r="D25">
        <v>1884</v>
      </c>
      <c r="E25">
        <v>42</v>
      </c>
      <c r="F25" t="s">
        <v>37</v>
      </c>
      <c r="G25" t="str">
        <f t="shared" si="0"/>
        <v>42A</v>
      </c>
    </row>
    <row r="26" spans="1:7" x14ac:dyDescent="0.2">
      <c r="D26">
        <v>1885</v>
      </c>
      <c r="E26">
        <v>43</v>
      </c>
      <c r="F26" t="s">
        <v>37</v>
      </c>
      <c r="G26" t="str">
        <f t="shared" si="0"/>
        <v>43A</v>
      </c>
    </row>
    <row r="27" spans="1:7" x14ac:dyDescent="0.2">
      <c r="D27">
        <v>1886</v>
      </c>
      <c r="E27">
        <v>44</v>
      </c>
      <c r="F27" t="s">
        <v>37</v>
      </c>
      <c r="G27" t="str">
        <f t="shared" si="0"/>
        <v>44A</v>
      </c>
    </row>
    <row r="28" spans="1:7" x14ac:dyDescent="0.2">
      <c r="D28">
        <v>1887</v>
      </c>
      <c r="E28">
        <v>45</v>
      </c>
      <c r="F28" t="s">
        <v>37</v>
      </c>
      <c r="G28" t="str">
        <f t="shared" si="0"/>
        <v>45A</v>
      </c>
    </row>
    <row r="29" spans="1:7" x14ac:dyDescent="0.2">
      <c r="D29">
        <v>1888</v>
      </c>
      <c r="E29">
        <v>46</v>
      </c>
      <c r="F29" t="s">
        <v>37</v>
      </c>
      <c r="G29" t="str">
        <f t="shared" si="0"/>
        <v>46A</v>
      </c>
    </row>
    <row r="30" spans="1:7" x14ac:dyDescent="0.2">
      <c r="D30">
        <v>1889</v>
      </c>
      <c r="E30">
        <v>47</v>
      </c>
      <c r="F30" t="s">
        <v>37</v>
      </c>
      <c r="G30" t="str">
        <f t="shared" si="0"/>
        <v>47A</v>
      </c>
    </row>
    <row r="31" spans="1:7" x14ac:dyDescent="0.2">
      <c r="D31">
        <v>1890</v>
      </c>
      <c r="E31">
        <v>48</v>
      </c>
      <c r="F31" t="s">
        <v>37</v>
      </c>
      <c r="G31" t="str">
        <f t="shared" si="0"/>
        <v>48A</v>
      </c>
    </row>
    <row r="32" spans="1:7" x14ac:dyDescent="0.2">
      <c r="D32">
        <v>1891</v>
      </c>
      <c r="E32">
        <v>49</v>
      </c>
      <c r="F32" t="s">
        <v>37</v>
      </c>
      <c r="G32" t="str">
        <f t="shared" si="0"/>
        <v>49A</v>
      </c>
    </row>
    <row r="33" spans="4:7" x14ac:dyDescent="0.2">
      <c r="D33">
        <v>1892</v>
      </c>
      <c r="E33">
        <v>50</v>
      </c>
      <c r="F33" t="s">
        <v>37</v>
      </c>
      <c r="G33" t="str">
        <f t="shared" si="0"/>
        <v>50A</v>
      </c>
    </row>
    <row r="34" spans="4:7" x14ac:dyDescent="0.2">
      <c r="D34">
        <v>1893</v>
      </c>
      <c r="E34">
        <v>51</v>
      </c>
      <c r="F34" t="s">
        <v>37</v>
      </c>
      <c r="G34" t="str">
        <f t="shared" si="0"/>
        <v>51A</v>
      </c>
    </row>
    <row r="35" spans="4:7" x14ac:dyDescent="0.2">
      <c r="D35">
        <v>1894</v>
      </c>
      <c r="E35">
        <v>52</v>
      </c>
      <c r="F35" t="s">
        <v>37</v>
      </c>
      <c r="G35" t="str">
        <f t="shared" si="0"/>
        <v>52A</v>
      </c>
    </row>
    <row r="36" spans="4:7" x14ac:dyDescent="0.2">
      <c r="D36">
        <v>1895</v>
      </c>
      <c r="E36">
        <v>53</v>
      </c>
      <c r="F36" t="s">
        <v>37</v>
      </c>
      <c r="G36" t="str">
        <f t="shared" si="0"/>
        <v>53A</v>
      </c>
    </row>
    <row r="37" spans="4:7" x14ac:dyDescent="0.2">
      <c r="D37">
        <v>1896</v>
      </c>
      <c r="E37">
        <v>54</v>
      </c>
      <c r="F37" t="s">
        <v>37</v>
      </c>
      <c r="G37" t="str">
        <f t="shared" si="0"/>
        <v>54A</v>
      </c>
    </row>
    <row r="38" spans="4:7" x14ac:dyDescent="0.2">
      <c r="D38">
        <v>1897</v>
      </c>
      <c r="E38">
        <v>55</v>
      </c>
      <c r="F38" t="s">
        <v>37</v>
      </c>
      <c r="G38" t="str">
        <f t="shared" si="0"/>
        <v>55A</v>
      </c>
    </row>
    <row r="39" spans="4:7" x14ac:dyDescent="0.2">
      <c r="D39">
        <v>1898</v>
      </c>
      <c r="E39">
        <v>56</v>
      </c>
      <c r="F39" t="s">
        <v>37</v>
      </c>
      <c r="G39" t="str">
        <f t="shared" si="0"/>
        <v>56A</v>
      </c>
    </row>
    <row r="40" spans="4:7" x14ac:dyDescent="0.2">
      <c r="D40">
        <v>1899</v>
      </c>
      <c r="E40">
        <v>57</v>
      </c>
      <c r="F40" t="s">
        <v>37</v>
      </c>
      <c r="G40" t="str">
        <f t="shared" si="0"/>
        <v>57A</v>
      </c>
    </row>
    <row r="41" spans="4:7" x14ac:dyDescent="0.2">
      <c r="D41">
        <v>1900</v>
      </c>
      <c r="E41">
        <v>58</v>
      </c>
      <c r="F41" t="s">
        <v>37</v>
      </c>
      <c r="G41" t="str">
        <f t="shared" si="0"/>
        <v>58A</v>
      </c>
    </row>
    <row r="42" spans="4:7" x14ac:dyDescent="0.2">
      <c r="D42">
        <v>1901</v>
      </c>
      <c r="E42">
        <v>59</v>
      </c>
      <c r="F42" t="s">
        <v>37</v>
      </c>
      <c r="G42" t="str">
        <f t="shared" si="0"/>
        <v>59A</v>
      </c>
    </row>
    <row r="43" spans="4:7" x14ac:dyDescent="0.2">
      <c r="D43">
        <v>1902</v>
      </c>
      <c r="E43">
        <v>60</v>
      </c>
      <c r="F43" t="s">
        <v>37</v>
      </c>
      <c r="G43" t="str">
        <f t="shared" si="0"/>
        <v>60A</v>
      </c>
    </row>
    <row r="44" spans="4:7" x14ac:dyDescent="0.2">
      <c r="D44">
        <v>1903</v>
      </c>
      <c r="E44">
        <v>61</v>
      </c>
      <c r="F44" t="s">
        <v>37</v>
      </c>
      <c r="G44" t="str">
        <f t="shared" si="0"/>
        <v>61A</v>
      </c>
    </row>
    <row r="45" spans="4:7" x14ac:dyDescent="0.2">
      <c r="D45">
        <v>1904</v>
      </c>
      <c r="E45">
        <v>62</v>
      </c>
      <c r="F45" t="s">
        <v>37</v>
      </c>
      <c r="G45" t="str">
        <f t="shared" si="0"/>
        <v>62A</v>
      </c>
    </row>
    <row r="46" spans="4:7" x14ac:dyDescent="0.2">
      <c r="D46">
        <v>1905</v>
      </c>
      <c r="E46">
        <v>63</v>
      </c>
      <c r="F46" t="s">
        <v>37</v>
      </c>
      <c r="G46" t="str">
        <f t="shared" si="0"/>
        <v>63A</v>
      </c>
    </row>
    <row r="47" spans="4:7" x14ac:dyDescent="0.2">
      <c r="D47">
        <v>1906</v>
      </c>
      <c r="E47">
        <v>64</v>
      </c>
      <c r="F47" t="s">
        <v>37</v>
      </c>
      <c r="G47" t="str">
        <f t="shared" si="0"/>
        <v>64A</v>
      </c>
    </row>
    <row r="48" spans="4:7" x14ac:dyDescent="0.2">
      <c r="D48">
        <v>1907</v>
      </c>
      <c r="E48">
        <v>65</v>
      </c>
      <c r="F48" t="s">
        <v>37</v>
      </c>
      <c r="G48" t="str">
        <f t="shared" si="0"/>
        <v>65A</v>
      </c>
    </row>
    <row r="49" spans="4:7" x14ac:dyDescent="0.2">
      <c r="D49">
        <v>1908</v>
      </c>
      <c r="E49">
        <v>66</v>
      </c>
      <c r="F49" t="s">
        <v>37</v>
      </c>
      <c r="G49" t="str">
        <f t="shared" si="0"/>
        <v>66A</v>
      </c>
    </row>
    <row r="50" spans="4:7" x14ac:dyDescent="0.2">
      <c r="D50">
        <v>1909</v>
      </c>
      <c r="E50">
        <v>67</v>
      </c>
      <c r="F50" t="s">
        <v>37</v>
      </c>
      <c r="G50" t="str">
        <f t="shared" si="0"/>
        <v>67A</v>
      </c>
    </row>
    <row r="51" spans="4:7" x14ac:dyDescent="0.2">
      <c r="D51">
        <v>1910</v>
      </c>
      <c r="E51">
        <v>68</v>
      </c>
      <c r="F51" t="s">
        <v>37</v>
      </c>
      <c r="G51" t="str">
        <f t="shared" si="0"/>
        <v>68A</v>
      </c>
    </row>
    <row r="52" spans="4:7" x14ac:dyDescent="0.2">
      <c r="D52">
        <v>1911</v>
      </c>
      <c r="E52">
        <v>69</v>
      </c>
      <c r="F52" t="s">
        <v>37</v>
      </c>
      <c r="G52" t="str">
        <f t="shared" si="0"/>
        <v>69A</v>
      </c>
    </row>
    <row r="53" spans="4:7" x14ac:dyDescent="0.2">
      <c r="D53">
        <v>1912</v>
      </c>
      <c r="E53">
        <v>70</v>
      </c>
      <c r="F53" t="s">
        <v>37</v>
      </c>
      <c r="G53" t="str">
        <f t="shared" si="0"/>
        <v>70A</v>
      </c>
    </row>
    <row r="54" spans="4:7" x14ac:dyDescent="0.2">
      <c r="D54">
        <v>1913</v>
      </c>
      <c r="E54">
        <v>71</v>
      </c>
      <c r="F54" t="s">
        <v>37</v>
      </c>
      <c r="G54" t="str">
        <f t="shared" si="0"/>
        <v>71A</v>
      </c>
    </row>
    <row r="55" spans="4:7" x14ac:dyDescent="0.2">
      <c r="D55">
        <v>1914</v>
      </c>
      <c r="E55">
        <v>72</v>
      </c>
      <c r="F55" t="s">
        <v>37</v>
      </c>
      <c r="G55" t="str">
        <f t="shared" si="0"/>
        <v>72A</v>
      </c>
    </row>
    <row r="56" spans="4:7" x14ac:dyDescent="0.2">
      <c r="D56">
        <v>1915</v>
      </c>
      <c r="E56">
        <v>73</v>
      </c>
      <c r="F56" t="s">
        <v>37</v>
      </c>
      <c r="G56" t="str">
        <f t="shared" si="0"/>
        <v>73A</v>
      </c>
    </row>
    <row r="57" spans="4:7" x14ac:dyDescent="0.2">
      <c r="D57">
        <v>1916</v>
      </c>
      <c r="E57">
        <v>74</v>
      </c>
      <c r="F57" t="s">
        <v>37</v>
      </c>
      <c r="G57" t="str">
        <f t="shared" si="0"/>
        <v>74A</v>
      </c>
    </row>
    <row r="58" spans="4:7" x14ac:dyDescent="0.2">
      <c r="D58">
        <v>1917</v>
      </c>
      <c r="E58">
        <v>75</v>
      </c>
      <c r="F58" t="s">
        <v>37</v>
      </c>
      <c r="G58" t="str">
        <f t="shared" si="0"/>
        <v>75A</v>
      </c>
    </row>
    <row r="59" spans="4:7" x14ac:dyDescent="0.2">
      <c r="D59">
        <v>1918</v>
      </c>
      <c r="E59">
        <v>76</v>
      </c>
      <c r="F59" t="s">
        <v>37</v>
      </c>
      <c r="G59" t="str">
        <f t="shared" si="0"/>
        <v>76A</v>
      </c>
    </row>
    <row r="60" spans="4:7" x14ac:dyDescent="0.2">
      <c r="D60">
        <v>1919</v>
      </c>
      <c r="E60">
        <v>77</v>
      </c>
      <c r="F60" t="s">
        <v>37</v>
      </c>
      <c r="G60" t="str">
        <f t="shared" si="0"/>
        <v>77A</v>
      </c>
    </row>
    <row r="61" spans="4:7" x14ac:dyDescent="0.2">
      <c r="D61">
        <v>1920</v>
      </c>
      <c r="E61">
        <v>78</v>
      </c>
      <c r="F61" t="s">
        <v>37</v>
      </c>
      <c r="G61" t="str">
        <f t="shared" si="0"/>
        <v>78A</v>
      </c>
    </row>
    <row r="62" spans="4:7" x14ac:dyDescent="0.2">
      <c r="D62">
        <v>1921</v>
      </c>
      <c r="E62">
        <v>79</v>
      </c>
      <c r="F62" t="s">
        <v>37</v>
      </c>
      <c r="G62" t="str">
        <f t="shared" si="0"/>
        <v>79A</v>
      </c>
    </row>
    <row r="63" spans="4:7" x14ac:dyDescent="0.2">
      <c r="D63">
        <v>1922</v>
      </c>
      <c r="E63">
        <v>80</v>
      </c>
      <c r="F63" t="s">
        <v>37</v>
      </c>
      <c r="G63" t="str">
        <f t="shared" si="0"/>
        <v>80A</v>
      </c>
    </row>
    <row r="64" spans="4:7" x14ac:dyDescent="0.2">
      <c r="D64">
        <v>1923</v>
      </c>
      <c r="E64">
        <v>81</v>
      </c>
      <c r="F64" t="s">
        <v>37</v>
      </c>
      <c r="G64" t="str">
        <f t="shared" si="0"/>
        <v>81A</v>
      </c>
    </row>
    <row r="65" spans="4:7" x14ac:dyDescent="0.2">
      <c r="D65">
        <v>1924</v>
      </c>
      <c r="E65">
        <v>82</v>
      </c>
      <c r="F65" t="s">
        <v>37</v>
      </c>
      <c r="G65" t="str">
        <f t="shared" si="0"/>
        <v>82A</v>
      </c>
    </row>
    <row r="66" spans="4:7" x14ac:dyDescent="0.2">
      <c r="D66">
        <v>1925</v>
      </c>
      <c r="E66">
        <v>83</v>
      </c>
      <c r="F66" t="s">
        <v>37</v>
      </c>
      <c r="G66" t="str">
        <f t="shared" si="0"/>
        <v>83A</v>
      </c>
    </row>
    <row r="67" spans="4:7" x14ac:dyDescent="0.2">
      <c r="D67">
        <v>1926</v>
      </c>
      <c r="E67">
        <v>84</v>
      </c>
      <c r="F67" t="s">
        <v>37</v>
      </c>
      <c r="G67" t="str">
        <f t="shared" ref="G67:G90" si="1">E67&amp;F67</f>
        <v>84A</v>
      </c>
    </row>
    <row r="68" spans="4:7" x14ac:dyDescent="0.2">
      <c r="D68">
        <v>1927</v>
      </c>
      <c r="E68">
        <v>85</v>
      </c>
      <c r="F68" t="s">
        <v>37</v>
      </c>
      <c r="G68" t="str">
        <f t="shared" si="1"/>
        <v>85A</v>
      </c>
    </row>
    <row r="69" spans="4:7" x14ac:dyDescent="0.2">
      <c r="D69">
        <v>1928</v>
      </c>
      <c r="E69">
        <v>86</v>
      </c>
      <c r="F69" t="s">
        <v>37</v>
      </c>
      <c r="G69" t="str">
        <f t="shared" si="1"/>
        <v>86A</v>
      </c>
    </row>
    <row r="70" spans="4:7" x14ac:dyDescent="0.2">
      <c r="D70">
        <v>1929</v>
      </c>
      <c r="E70">
        <v>87</v>
      </c>
      <c r="F70" t="s">
        <v>37</v>
      </c>
      <c r="G70" t="str">
        <f t="shared" si="1"/>
        <v>87A</v>
      </c>
    </row>
    <row r="71" spans="4:7" x14ac:dyDescent="0.2">
      <c r="D71">
        <v>1930</v>
      </c>
      <c r="E71">
        <v>88</v>
      </c>
      <c r="F71" t="s">
        <v>37</v>
      </c>
      <c r="G71" t="str">
        <f t="shared" si="1"/>
        <v>88A</v>
      </c>
    </row>
    <row r="72" spans="4:7" x14ac:dyDescent="0.2">
      <c r="D72">
        <v>1931</v>
      </c>
      <c r="E72">
        <v>89</v>
      </c>
      <c r="F72" t="s">
        <v>37</v>
      </c>
      <c r="G72" t="str">
        <f t="shared" si="1"/>
        <v>89A</v>
      </c>
    </row>
    <row r="73" spans="4:7" x14ac:dyDescent="0.2">
      <c r="D73">
        <v>1932</v>
      </c>
      <c r="E73">
        <v>90</v>
      </c>
      <c r="F73" t="s">
        <v>37</v>
      </c>
      <c r="G73" t="str">
        <f t="shared" si="1"/>
        <v>90A</v>
      </c>
    </row>
    <row r="74" spans="4:7" x14ac:dyDescent="0.2">
      <c r="D74">
        <v>1933</v>
      </c>
      <c r="E74">
        <v>91</v>
      </c>
      <c r="F74" t="s">
        <v>37</v>
      </c>
      <c r="G74" t="str">
        <f t="shared" si="1"/>
        <v>91A</v>
      </c>
    </row>
    <row r="75" spans="4:7" x14ac:dyDescent="0.2">
      <c r="D75">
        <v>1934</v>
      </c>
      <c r="E75">
        <v>92</v>
      </c>
      <c r="F75" t="s">
        <v>37</v>
      </c>
      <c r="G75" t="str">
        <f t="shared" si="1"/>
        <v>92A</v>
      </c>
    </row>
    <row r="76" spans="4:7" x14ac:dyDescent="0.2">
      <c r="D76">
        <v>1935</v>
      </c>
      <c r="E76">
        <v>93</v>
      </c>
      <c r="F76" t="s">
        <v>37</v>
      </c>
      <c r="G76" t="str">
        <f t="shared" si="1"/>
        <v>93A</v>
      </c>
    </row>
    <row r="77" spans="4:7" x14ac:dyDescent="0.2">
      <c r="D77">
        <v>1936</v>
      </c>
      <c r="E77">
        <v>94</v>
      </c>
      <c r="F77" t="s">
        <v>37</v>
      </c>
      <c r="G77" t="str">
        <f t="shared" si="1"/>
        <v>94A</v>
      </c>
    </row>
    <row r="78" spans="4:7" x14ac:dyDescent="0.2">
      <c r="D78">
        <v>1937</v>
      </c>
      <c r="E78">
        <v>95</v>
      </c>
      <c r="F78" t="s">
        <v>37</v>
      </c>
      <c r="G78" t="str">
        <f t="shared" si="1"/>
        <v>95A</v>
      </c>
    </row>
    <row r="79" spans="4:7" x14ac:dyDescent="0.2">
      <c r="D79">
        <v>1938</v>
      </c>
      <c r="E79">
        <v>96</v>
      </c>
      <c r="F79" t="s">
        <v>37</v>
      </c>
      <c r="G79" t="str">
        <f t="shared" si="1"/>
        <v>96A</v>
      </c>
    </row>
    <row r="80" spans="4:7" x14ac:dyDescent="0.2">
      <c r="D80">
        <v>1939</v>
      </c>
      <c r="E80">
        <v>97</v>
      </c>
      <c r="F80" t="s">
        <v>37</v>
      </c>
      <c r="G80" t="str">
        <f t="shared" si="1"/>
        <v>97A</v>
      </c>
    </row>
    <row r="81" spans="4:7" x14ac:dyDescent="0.2">
      <c r="D81">
        <v>1940</v>
      </c>
      <c r="E81">
        <v>98</v>
      </c>
      <c r="F81" t="s">
        <v>37</v>
      </c>
      <c r="G81" t="str">
        <f t="shared" si="1"/>
        <v>98A</v>
      </c>
    </row>
    <row r="82" spans="4:7" x14ac:dyDescent="0.2">
      <c r="D82">
        <v>1941</v>
      </c>
      <c r="E82">
        <v>99</v>
      </c>
      <c r="F82" t="s">
        <v>37</v>
      </c>
      <c r="G82" t="str">
        <f t="shared" si="1"/>
        <v>99A</v>
      </c>
    </row>
    <row r="83" spans="4:7" x14ac:dyDescent="0.2">
      <c r="D83">
        <v>1942</v>
      </c>
      <c r="E83">
        <v>100</v>
      </c>
      <c r="F83" t="s">
        <v>37</v>
      </c>
      <c r="G83" t="str">
        <f t="shared" si="1"/>
        <v>100A</v>
      </c>
    </row>
    <row r="84" spans="4:7" x14ac:dyDescent="0.2">
      <c r="D84">
        <v>1943</v>
      </c>
      <c r="E84">
        <v>101</v>
      </c>
      <c r="F84" t="s">
        <v>37</v>
      </c>
      <c r="G84" t="str">
        <f t="shared" si="1"/>
        <v>101A</v>
      </c>
    </row>
    <row r="85" spans="4:7" x14ac:dyDescent="0.2">
      <c r="D85">
        <v>1944</v>
      </c>
      <c r="E85">
        <v>102</v>
      </c>
      <c r="F85" t="s">
        <v>37</v>
      </c>
      <c r="G85" t="str">
        <f t="shared" si="1"/>
        <v>102A</v>
      </c>
    </row>
    <row r="86" spans="4:7" x14ac:dyDescent="0.2">
      <c r="D86">
        <v>1945</v>
      </c>
      <c r="E86">
        <v>103</v>
      </c>
      <c r="F86" t="s">
        <v>37</v>
      </c>
      <c r="G86" t="str">
        <f t="shared" si="1"/>
        <v>103A</v>
      </c>
    </row>
    <row r="87" spans="4:7" x14ac:dyDescent="0.2">
      <c r="D87">
        <v>1946</v>
      </c>
      <c r="E87">
        <v>104</v>
      </c>
      <c r="F87" t="s">
        <v>37</v>
      </c>
      <c r="G87" t="str">
        <f t="shared" si="1"/>
        <v>104A</v>
      </c>
    </row>
    <row r="88" spans="4:7" x14ac:dyDescent="0.2">
      <c r="D88">
        <v>1947</v>
      </c>
      <c r="E88">
        <v>105</v>
      </c>
      <c r="F88" t="s">
        <v>37</v>
      </c>
      <c r="G88" t="str">
        <f t="shared" si="1"/>
        <v>105A</v>
      </c>
    </row>
    <row r="89" spans="4:7" x14ac:dyDescent="0.2">
      <c r="D89">
        <v>1948</v>
      </c>
      <c r="E89">
        <v>106</v>
      </c>
      <c r="F89" t="s">
        <v>37</v>
      </c>
      <c r="G89" t="str">
        <f t="shared" si="1"/>
        <v>106A</v>
      </c>
    </row>
    <row r="90" spans="4:7" x14ac:dyDescent="0.2">
      <c r="D90">
        <v>1949</v>
      </c>
      <c r="E90">
        <v>107</v>
      </c>
      <c r="F90" t="s">
        <v>37</v>
      </c>
      <c r="G90" t="str">
        <f t="shared" si="1"/>
        <v>107A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U2854"/>
  <sheetViews>
    <sheetView showGridLines="0" tabSelected="1" zoomScale="75" workbookViewId="0">
      <pane ySplit="4" topLeftCell="A11" activePane="bottomLeft" state="frozen"/>
      <selection activeCell="I744" sqref="I744"/>
      <selection pane="bottomLeft" activeCell="N37" sqref="N37"/>
    </sheetView>
  </sheetViews>
  <sheetFormatPr baseColWidth="10" defaultRowHeight="12.75" x14ac:dyDescent="0.2"/>
  <cols>
    <col min="1" max="1" width="11.42578125" bestFit="1" customWidth="1"/>
    <col min="2" max="2" width="12.5703125" bestFit="1" customWidth="1"/>
    <col min="3" max="3" width="16.28515625" customWidth="1"/>
    <col min="4" max="4" width="10.85546875" bestFit="1" customWidth="1"/>
    <col min="5" max="6" width="22" customWidth="1"/>
    <col min="7" max="7" width="16" bestFit="1" customWidth="1"/>
    <col min="8" max="8" width="19.28515625" customWidth="1"/>
    <col min="9" max="9" width="20.85546875" customWidth="1"/>
    <col min="10" max="10" width="13.140625" bestFit="1" customWidth="1"/>
    <col min="11" max="11" width="9.85546875" bestFit="1" customWidth="1"/>
    <col min="12" max="12" width="12.5703125" bestFit="1" customWidth="1"/>
    <col min="13" max="13" width="9.42578125" bestFit="1" customWidth="1"/>
    <col min="14" max="14" width="34" customWidth="1"/>
  </cols>
  <sheetData>
    <row r="1" spans="1:21" ht="13.5" thickBot="1" x14ac:dyDescent="0.25">
      <c r="G1" s="1"/>
      <c r="H1" s="2" t="s">
        <v>0</v>
      </c>
    </row>
    <row r="2" spans="1:21" ht="13.5" thickBot="1" x14ac:dyDescent="0.25">
      <c r="C2" s="3"/>
      <c r="D2" s="4"/>
      <c r="G2" s="5"/>
      <c r="H2" s="2" t="s">
        <v>1</v>
      </c>
      <c r="N2" s="6">
        <f>MAX(M5:M800)</f>
        <v>69.090909090909008</v>
      </c>
    </row>
    <row r="3" spans="1:21" ht="13.5" thickBot="1" x14ac:dyDescent="0.25">
      <c r="D3">
        <f>COUNTA(D5:D800)</f>
        <v>3</v>
      </c>
      <c r="E3" s="2">
        <f>SUM(E5:E800)</f>
        <v>142</v>
      </c>
      <c r="F3" s="2"/>
      <c r="L3" s="7">
        <f>SUM(L5:L800)</f>
        <v>9.4444444444444442E-2</v>
      </c>
      <c r="M3" s="8">
        <f>E3/(L3*24)</f>
        <v>62.647058823529413</v>
      </c>
      <c r="N3" s="9">
        <f>SMALL(M5:M800,1)</f>
        <v>50.666666666666664</v>
      </c>
    </row>
    <row r="4" spans="1:21" ht="26.25" thickBot="1" x14ac:dyDescent="0.25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4" t="s">
        <v>13</v>
      </c>
      <c r="M4" s="14" t="s">
        <v>14</v>
      </c>
      <c r="N4" s="15" t="s">
        <v>15</v>
      </c>
    </row>
    <row r="5" spans="1:21" ht="13.5" thickTop="1" x14ac:dyDescent="0.2">
      <c r="A5" s="16" t="str">
        <f>IF(D5="","","l'illustration")</f>
        <v>l'illustration</v>
      </c>
      <c r="B5" s="17">
        <f t="shared" ref="B5:B11" si="0">IF(D5="","",YEAR(C5))</f>
        <v>1918</v>
      </c>
      <c r="C5" s="32">
        <v>6923</v>
      </c>
      <c r="D5" s="32" t="s">
        <v>16</v>
      </c>
      <c r="E5" s="33">
        <v>38</v>
      </c>
      <c r="F5" s="20" t="str">
        <f>IF(B5="","",VLOOKUP(B5,'[2]Index année'!$A$1:$D$89,4))</f>
        <v>76A</v>
      </c>
      <c r="G5" s="32">
        <v>42650</v>
      </c>
      <c r="H5" s="17" t="str">
        <f>IF(D5="","","illustration "&amp; LEFT(D5,4))</f>
        <v>illustration 3954</v>
      </c>
      <c r="I5" s="34" t="s">
        <v>17</v>
      </c>
      <c r="J5" s="35">
        <v>0.35416666666666669</v>
      </c>
      <c r="K5" s="35">
        <v>0.38541666666666669</v>
      </c>
      <c r="L5" s="23">
        <f>IF(OR(K5="",J5=""),"",MOD(K5-J5,1))</f>
        <v>3.125E-2</v>
      </c>
      <c r="M5" s="24">
        <f>IF(OR(L5="",L5=0),"",E5/(L5*24))</f>
        <v>50.666666666666664</v>
      </c>
      <c r="N5" s="25"/>
      <c r="Q5" t="s">
        <v>18</v>
      </c>
      <c r="S5" s="26" t="str">
        <f t="shared" ref="S5:S21" si="1">IF(ISERROR(SUMPRODUCT(($I$5:$I$453=$Q5)*($L$5:$L$453)))=TRUE,"",SUMPRODUCT(($I$5:$I$453=$Q5)*($L$5:$L$453)))</f>
        <v/>
      </c>
      <c r="T5" s="27">
        <f t="shared" ref="T5:T21" si="2">IF(ISERROR(SUMPRODUCT(($I$5:$I$453=$Q5)*($E$5:$E$453)))=TRUE,"",SUMPRODUCT(($I$5:$I$453=$Q5)*($E$5:$E$453)))</f>
        <v>0</v>
      </c>
      <c r="U5" s="28" t="str">
        <f t="shared" ref="U5:U21" si="3">IF(S5="","",T5/(S5*24))</f>
        <v/>
      </c>
    </row>
    <row r="6" spans="1:21" x14ac:dyDescent="0.2">
      <c r="A6" s="16" t="str">
        <f t="shared" ref="A6:A11" si="4">IF(D6="","","l'illustration")</f>
        <v>l'illustration</v>
      </c>
      <c r="B6" s="17">
        <f t="shared" si="0"/>
        <v>1918</v>
      </c>
      <c r="C6" s="18">
        <v>6916</v>
      </c>
      <c r="D6" s="18" t="s">
        <v>19</v>
      </c>
      <c r="E6" s="19">
        <v>38</v>
      </c>
      <c r="F6" s="17" t="str">
        <f>IF(B6="","",VLOOKUP(B6,'[2]Index année'!$A$1:$D$89,4))</f>
        <v>76A</v>
      </c>
      <c r="G6" s="18">
        <v>42650</v>
      </c>
      <c r="H6" s="17" t="str">
        <f t="shared" ref="H6:H11" si="5">IF(D6="","","illustration "&amp; LEFT(D6,4))</f>
        <v>illustration 3953</v>
      </c>
      <c r="I6" s="21" t="s">
        <v>20</v>
      </c>
      <c r="J6" s="22">
        <v>0.38680555555555557</v>
      </c>
      <c r="K6" s="22">
        <v>0.40972222222222227</v>
      </c>
      <c r="L6" s="23">
        <f t="shared" ref="L6:L11" si="6">IF(OR(K6="",J6=""),"",MOD(K6-J6,1))</f>
        <v>2.2916666666666696E-2</v>
      </c>
      <c r="M6" s="24">
        <f>IF(OR(L6="",L6=0),"",E6/(L6*24))</f>
        <v>69.090909090909008</v>
      </c>
      <c r="N6" s="25"/>
      <c r="Q6" t="s">
        <v>20</v>
      </c>
      <c r="S6" s="26" t="str">
        <f t="shared" si="1"/>
        <v/>
      </c>
      <c r="T6" s="27">
        <f t="shared" si="2"/>
        <v>38</v>
      </c>
      <c r="U6" s="28" t="str">
        <f t="shared" si="3"/>
        <v/>
      </c>
    </row>
    <row r="7" spans="1:21" x14ac:dyDescent="0.2">
      <c r="A7" s="16" t="str">
        <f t="shared" si="4"/>
        <v>l'illustration</v>
      </c>
      <c r="B7" s="17">
        <f t="shared" si="0"/>
        <v>1925</v>
      </c>
      <c r="C7" s="18">
        <v>9429</v>
      </c>
      <c r="D7" s="18" t="s">
        <v>21</v>
      </c>
      <c r="E7" s="19">
        <v>66</v>
      </c>
      <c r="F7" s="17" t="str">
        <f>IF(B7="","",VLOOKUP(B7,'[2]Index année'!$A$1:$D$89,4))</f>
        <v>83A</v>
      </c>
      <c r="G7" s="18">
        <v>42650</v>
      </c>
      <c r="H7" s="17" t="str">
        <f t="shared" si="5"/>
        <v>illustration 4312</v>
      </c>
      <c r="I7" s="21" t="s">
        <v>22</v>
      </c>
      <c r="J7" s="22">
        <v>0.41111111111111115</v>
      </c>
      <c r="K7" s="22">
        <v>0.4513888888888889</v>
      </c>
      <c r="L7" s="23">
        <f t="shared" si="6"/>
        <v>4.0277777777777746E-2</v>
      </c>
      <c r="M7" s="24">
        <f t="shared" ref="M7:M11" si="7">IF(OR(L7="",L7=0),"",E7/(L7*24))</f>
        <v>68.275862068965566</v>
      </c>
      <c r="N7" s="25"/>
      <c r="Q7" t="s">
        <v>22</v>
      </c>
      <c r="S7" s="26" t="str">
        <f t="shared" si="1"/>
        <v/>
      </c>
      <c r="T7" s="27">
        <f t="shared" si="2"/>
        <v>66</v>
      </c>
      <c r="U7" s="28" t="str">
        <f t="shared" si="3"/>
        <v/>
      </c>
    </row>
    <row r="8" spans="1:21" x14ac:dyDescent="0.2">
      <c r="A8" s="16" t="str">
        <f t="shared" si="4"/>
        <v/>
      </c>
      <c r="B8" s="17" t="str">
        <f t="shared" si="0"/>
        <v/>
      </c>
      <c r="C8" s="18"/>
      <c r="D8" s="19"/>
      <c r="E8" s="17"/>
      <c r="F8" s="17" t="str">
        <f>IF(B8="","",VLOOKUP(B8,'[2]Index année'!$A$1:$D$89,4))</f>
        <v/>
      </c>
      <c r="G8" s="18"/>
      <c r="H8" s="17" t="str">
        <f t="shared" si="5"/>
        <v/>
      </c>
      <c r="I8" s="21"/>
      <c r="J8" s="22"/>
      <c r="K8" s="29"/>
      <c r="L8" s="23" t="str">
        <f t="shared" si="6"/>
        <v/>
      </c>
      <c r="M8" s="24" t="str">
        <f t="shared" si="7"/>
        <v/>
      </c>
      <c r="N8" s="25"/>
      <c r="Q8" t="s">
        <v>24</v>
      </c>
      <c r="S8" s="26" t="str">
        <f t="shared" si="1"/>
        <v/>
      </c>
      <c r="T8" s="27">
        <f t="shared" si="2"/>
        <v>0</v>
      </c>
      <c r="U8" s="28" t="str">
        <f t="shared" si="3"/>
        <v/>
      </c>
    </row>
    <row r="9" spans="1:21" x14ac:dyDescent="0.2">
      <c r="A9" s="16" t="str">
        <f t="shared" si="4"/>
        <v/>
      </c>
      <c r="B9" s="17" t="str">
        <f t="shared" si="0"/>
        <v/>
      </c>
      <c r="C9" s="18"/>
      <c r="D9" s="19"/>
      <c r="E9" s="17"/>
      <c r="F9" s="17" t="str">
        <f>IF(B9="","",VLOOKUP(B9,'[2]Index année'!$A$1:$D$89,4))</f>
        <v/>
      </c>
      <c r="G9" s="18"/>
      <c r="H9" s="17" t="str">
        <f t="shared" si="5"/>
        <v/>
      </c>
      <c r="I9" s="21"/>
      <c r="J9" s="22"/>
      <c r="K9" s="22"/>
      <c r="L9" s="23" t="str">
        <f t="shared" si="6"/>
        <v/>
      </c>
      <c r="M9" s="24" t="str">
        <f t="shared" si="7"/>
        <v/>
      </c>
      <c r="N9" s="25"/>
      <c r="Q9" t="s">
        <v>25</v>
      </c>
      <c r="S9" s="26" t="str">
        <f t="shared" si="1"/>
        <v/>
      </c>
      <c r="T9" s="27">
        <f t="shared" si="2"/>
        <v>0</v>
      </c>
      <c r="U9" s="28" t="str">
        <f t="shared" si="3"/>
        <v/>
      </c>
    </row>
    <row r="10" spans="1:21" x14ac:dyDescent="0.2">
      <c r="A10" s="16" t="str">
        <f t="shared" si="4"/>
        <v/>
      </c>
      <c r="B10" s="17" t="str">
        <f t="shared" si="0"/>
        <v/>
      </c>
      <c r="C10" s="18"/>
      <c r="D10" s="19"/>
      <c r="E10" s="17"/>
      <c r="F10" s="17" t="str">
        <f>IF(B10="","",VLOOKUP(B10,'[2]Index année'!$A$1:$D$89,4))</f>
        <v/>
      </c>
      <c r="G10" s="18"/>
      <c r="H10" s="17" t="str">
        <f t="shared" si="5"/>
        <v/>
      </c>
      <c r="I10" s="21"/>
      <c r="J10" s="22"/>
      <c r="K10" s="22"/>
      <c r="L10" s="23" t="str">
        <f t="shared" si="6"/>
        <v/>
      </c>
      <c r="M10" s="24" t="str">
        <f t="shared" si="7"/>
        <v/>
      </c>
      <c r="N10" s="25"/>
      <c r="Q10" t="s">
        <v>26</v>
      </c>
      <c r="S10" s="26" t="str">
        <f t="shared" si="1"/>
        <v/>
      </c>
      <c r="T10" s="27">
        <f t="shared" si="2"/>
        <v>0</v>
      </c>
      <c r="U10" s="28" t="str">
        <f t="shared" si="3"/>
        <v/>
      </c>
    </row>
    <row r="11" spans="1:21" x14ac:dyDescent="0.2">
      <c r="A11" s="16" t="str">
        <f t="shared" si="4"/>
        <v/>
      </c>
      <c r="B11" s="17" t="str">
        <f t="shared" si="0"/>
        <v/>
      </c>
      <c r="C11" s="18"/>
      <c r="D11" s="19"/>
      <c r="E11" s="17"/>
      <c r="F11" s="17" t="str">
        <f>IF(B11="","",VLOOKUP(B11,'[2]Index année'!$A$1:$D$89,4))</f>
        <v/>
      </c>
      <c r="G11" s="18"/>
      <c r="H11" s="17" t="str">
        <f t="shared" si="5"/>
        <v/>
      </c>
      <c r="I11" s="30"/>
      <c r="J11" s="22"/>
      <c r="K11" s="22"/>
      <c r="L11" s="23" t="str">
        <f t="shared" si="6"/>
        <v/>
      </c>
      <c r="M11" s="24" t="str">
        <f t="shared" si="7"/>
        <v/>
      </c>
      <c r="N11" s="25"/>
      <c r="Q11" t="s">
        <v>28</v>
      </c>
      <c r="S11" s="26" t="str">
        <f t="shared" si="1"/>
        <v/>
      </c>
      <c r="T11" s="27">
        <f t="shared" si="2"/>
        <v>0</v>
      </c>
      <c r="U11" s="28" t="str">
        <f t="shared" si="3"/>
        <v/>
      </c>
    </row>
    <row r="12" spans="1:21" x14ac:dyDescent="0.2">
      <c r="F12" s="31"/>
      <c r="Q12" t="s">
        <v>29</v>
      </c>
      <c r="S12" s="26" t="str">
        <f t="shared" si="1"/>
        <v/>
      </c>
      <c r="T12" s="27">
        <f t="shared" si="2"/>
        <v>0</v>
      </c>
      <c r="U12" s="28" t="str">
        <f t="shared" si="3"/>
        <v/>
      </c>
    </row>
    <row r="13" spans="1:21" x14ac:dyDescent="0.2">
      <c r="F13" s="31"/>
      <c r="Q13" t="s">
        <v>27</v>
      </c>
      <c r="S13" s="26" t="str">
        <f t="shared" si="1"/>
        <v/>
      </c>
      <c r="T13" s="27">
        <f t="shared" si="2"/>
        <v>0</v>
      </c>
      <c r="U13" s="28" t="str">
        <f t="shared" si="3"/>
        <v/>
      </c>
    </row>
    <row r="14" spans="1:21" x14ac:dyDescent="0.2">
      <c r="F14" s="31"/>
      <c r="Q14" t="s">
        <v>17</v>
      </c>
      <c r="S14" s="26" t="str">
        <f t="shared" si="1"/>
        <v/>
      </c>
      <c r="T14" s="27">
        <f t="shared" si="2"/>
        <v>38</v>
      </c>
      <c r="U14" s="28" t="str">
        <f t="shared" si="3"/>
        <v/>
      </c>
    </row>
    <row r="15" spans="1:21" x14ac:dyDescent="0.2">
      <c r="F15" s="31"/>
      <c r="Q15" t="s">
        <v>30</v>
      </c>
      <c r="S15" s="26" t="str">
        <f t="shared" si="1"/>
        <v/>
      </c>
      <c r="T15" s="27">
        <f t="shared" si="2"/>
        <v>0</v>
      </c>
      <c r="U15" s="28" t="str">
        <f t="shared" si="3"/>
        <v/>
      </c>
    </row>
    <row r="16" spans="1:21" x14ac:dyDescent="0.2">
      <c r="F16" s="31"/>
      <c r="Q16" t="s">
        <v>31</v>
      </c>
      <c r="S16" s="26" t="str">
        <f t="shared" si="1"/>
        <v/>
      </c>
      <c r="T16" s="27">
        <f t="shared" si="2"/>
        <v>0</v>
      </c>
      <c r="U16" s="28" t="str">
        <f t="shared" si="3"/>
        <v/>
      </c>
    </row>
    <row r="17" spans="6:21" x14ac:dyDescent="0.2">
      <c r="F17" s="31"/>
      <c r="Q17" t="s">
        <v>32</v>
      </c>
      <c r="S17" s="26" t="str">
        <f t="shared" si="1"/>
        <v/>
      </c>
      <c r="T17" s="27">
        <f t="shared" si="2"/>
        <v>0</v>
      </c>
      <c r="U17" s="28" t="str">
        <f t="shared" si="3"/>
        <v/>
      </c>
    </row>
    <row r="18" spans="6:21" x14ac:dyDescent="0.2">
      <c r="F18" s="31"/>
      <c r="Q18" t="s">
        <v>23</v>
      </c>
      <c r="S18" s="26" t="str">
        <f t="shared" si="1"/>
        <v/>
      </c>
      <c r="T18" s="27">
        <f t="shared" si="2"/>
        <v>0</v>
      </c>
      <c r="U18" s="28" t="str">
        <f t="shared" si="3"/>
        <v/>
      </c>
    </row>
    <row r="19" spans="6:21" x14ac:dyDescent="0.2">
      <c r="F19" s="31"/>
      <c r="Q19" t="s">
        <v>33</v>
      </c>
      <c r="S19" s="26" t="str">
        <f t="shared" si="1"/>
        <v/>
      </c>
      <c r="T19" s="27">
        <f t="shared" si="2"/>
        <v>0</v>
      </c>
      <c r="U19" s="28" t="str">
        <f t="shared" si="3"/>
        <v/>
      </c>
    </row>
    <row r="20" spans="6:21" x14ac:dyDescent="0.2">
      <c r="F20" s="31"/>
      <c r="Q20" t="s">
        <v>34</v>
      </c>
      <c r="S20" s="26" t="str">
        <f t="shared" si="1"/>
        <v/>
      </c>
      <c r="T20" s="27">
        <f t="shared" si="2"/>
        <v>0</v>
      </c>
      <c r="U20" s="28" t="str">
        <f t="shared" si="3"/>
        <v/>
      </c>
    </row>
    <row r="21" spans="6:21" x14ac:dyDescent="0.2">
      <c r="F21" s="31"/>
      <c r="Q21" t="s">
        <v>35</v>
      </c>
      <c r="S21" s="26" t="str">
        <f t="shared" si="1"/>
        <v/>
      </c>
      <c r="T21" s="27">
        <f t="shared" si="2"/>
        <v>0</v>
      </c>
      <c r="U21" s="28" t="str">
        <f t="shared" si="3"/>
        <v/>
      </c>
    </row>
    <row r="22" spans="6:21" x14ac:dyDescent="0.2">
      <c r="F22" s="31"/>
    </row>
    <row r="23" spans="6:21" x14ac:dyDescent="0.2">
      <c r="F23" s="31"/>
    </row>
    <row r="24" spans="6:21" x14ac:dyDescent="0.2">
      <c r="F24" s="31"/>
      <c r="M24" t="s">
        <v>38</v>
      </c>
    </row>
    <row r="25" spans="6:21" x14ac:dyDescent="0.2">
      <c r="F25" s="31"/>
    </row>
    <row r="26" spans="6:21" x14ac:dyDescent="0.2">
      <c r="F26" s="31"/>
      <c r="M26" t="s">
        <v>39</v>
      </c>
    </row>
    <row r="27" spans="6:21" x14ac:dyDescent="0.2">
      <c r="F27" s="31"/>
      <c r="M27" t="s">
        <v>40</v>
      </c>
    </row>
    <row r="28" spans="6:21" x14ac:dyDescent="0.2">
      <c r="F28" s="31"/>
    </row>
    <row r="29" spans="6:21" x14ac:dyDescent="0.2">
      <c r="F29" s="31"/>
    </row>
    <row r="30" spans="6:21" x14ac:dyDescent="0.2">
      <c r="F30" s="31"/>
    </row>
    <row r="31" spans="6:21" x14ac:dyDescent="0.2">
      <c r="F31" s="31"/>
      <c r="M31" t="s">
        <v>41</v>
      </c>
    </row>
    <row r="32" spans="6:21" x14ac:dyDescent="0.2">
      <c r="F32" s="31"/>
    </row>
    <row r="33" spans="2:13" x14ac:dyDescent="0.2">
      <c r="B33" t="s">
        <v>47</v>
      </c>
      <c r="F33" s="31"/>
    </row>
    <row r="34" spans="2:13" x14ac:dyDescent="0.2">
      <c r="B34" t="s">
        <v>48</v>
      </c>
      <c r="F34" s="31"/>
    </row>
    <row r="35" spans="2:13" x14ac:dyDescent="0.2">
      <c r="B35" t="s">
        <v>49</v>
      </c>
      <c r="F35" s="31"/>
    </row>
    <row r="36" spans="2:13" x14ac:dyDescent="0.2">
      <c r="F36" s="31"/>
    </row>
    <row r="37" spans="2:13" x14ac:dyDescent="0.2">
      <c r="F37" s="31"/>
    </row>
    <row r="38" spans="2:13" x14ac:dyDescent="0.2">
      <c r="F38" s="31"/>
    </row>
    <row r="39" spans="2:13" x14ac:dyDescent="0.2">
      <c r="F39" s="31"/>
    </row>
    <row r="40" spans="2:13" x14ac:dyDescent="0.2">
      <c r="F40" s="31"/>
    </row>
    <row r="41" spans="2:13" x14ac:dyDescent="0.2">
      <c r="F41" s="31"/>
    </row>
    <row r="42" spans="2:13" x14ac:dyDescent="0.2">
      <c r="F42" s="31"/>
    </row>
    <row r="43" spans="2:13" x14ac:dyDescent="0.2">
      <c r="F43" s="31"/>
      <c r="M43" t="s">
        <v>42</v>
      </c>
    </row>
    <row r="44" spans="2:13" x14ac:dyDescent="0.2">
      <c r="F44" s="31"/>
    </row>
    <row r="45" spans="2:13" x14ac:dyDescent="0.2">
      <c r="F45" s="31"/>
    </row>
    <row r="46" spans="2:13" x14ac:dyDescent="0.2">
      <c r="F46" s="31"/>
      <c r="M46" t="s">
        <v>43</v>
      </c>
    </row>
    <row r="47" spans="2:13" x14ac:dyDescent="0.2">
      <c r="F47" s="31"/>
    </row>
    <row r="48" spans="2:13" x14ac:dyDescent="0.2">
      <c r="F48" s="31"/>
    </row>
    <row r="49" spans="6:9" x14ac:dyDescent="0.2">
      <c r="F49" s="31"/>
    </row>
    <row r="50" spans="6:9" x14ac:dyDescent="0.2">
      <c r="F50" s="31"/>
    </row>
    <row r="51" spans="6:9" x14ac:dyDescent="0.2">
      <c r="F51" s="31"/>
    </row>
    <row r="52" spans="6:9" x14ac:dyDescent="0.2">
      <c r="F52" s="31"/>
    </row>
    <row r="53" spans="6:9" x14ac:dyDescent="0.2">
      <c r="F53" s="31"/>
    </row>
    <row r="54" spans="6:9" x14ac:dyDescent="0.2">
      <c r="F54" s="31"/>
    </row>
    <row r="55" spans="6:9" x14ac:dyDescent="0.2">
      <c r="F55" s="31"/>
    </row>
    <row r="56" spans="6:9" x14ac:dyDescent="0.2">
      <c r="F56" s="31"/>
    </row>
    <row r="57" spans="6:9" x14ac:dyDescent="0.2">
      <c r="F57" s="31"/>
    </row>
    <row r="58" spans="6:9" x14ac:dyDescent="0.2">
      <c r="F58" s="31"/>
    </row>
    <row r="59" spans="6:9" x14ac:dyDescent="0.2">
      <c r="F59" s="31"/>
      <c r="I59" t="s">
        <v>44</v>
      </c>
    </row>
    <row r="60" spans="6:9" x14ac:dyDescent="0.2">
      <c r="F60" s="31"/>
      <c r="I60" t="s">
        <v>45</v>
      </c>
    </row>
    <row r="61" spans="6:9" x14ac:dyDescent="0.2">
      <c r="F61" s="31"/>
    </row>
    <row r="62" spans="6:9" x14ac:dyDescent="0.2">
      <c r="F62" s="31"/>
      <c r="G62" t="s">
        <v>46</v>
      </c>
    </row>
    <row r="63" spans="6:9" x14ac:dyDescent="0.2">
      <c r="F63" s="31"/>
    </row>
    <row r="64" spans="6:9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  <row r="93" spans="6:6" x14ac:dyDescent="0.2">
      <c r="F93" s="31"/>
    </row>
    <row r="94" spans="6:6" x14ac:dyDescent="0.2">
      <c r="F94" s="31"/>
    </row>
    <row r="95" spans="6:6" x14ac:dyDescent="0.2">
      <c r="F95" s="31"/>
    </row>
    <row r="96" spans="6:6" x14ac:dyDescent="0.2">
      <c r="F96" s="31"/>
    </row>
    <row r="97" spans="6:6" x14ac:dyDescent="0.2">
      <c r="F97" s="31"/>
    </row>
    <row r="98" spans="6:6" x14ac:dyDescent="0.2">
      <c r="F98" s="31"/>
    </row>
    <row r="99" spans="6:6" x14ac:dyDescent="0.2">
      <c r="F99" s="31"/>
    </row>
    <row r="100" spans="6:6" x14ac:dyDescent="0.2">
      <c r="F100" s="31"/>
    </row>
    <row r="101" spans="6:6" x14ac:dyDescent="0.2">
      <c r="F101" s="31"/>
    </row>
    <row r="102" spans="6:6" x14ac:dyDescent="0.2">
      <c r="F102" s="31"/>
    </row>
    <row r="103" spans="6:6" x14ac:dyDescent="0.2">
      <c r="F103" s="31"/>
    </row>
    <row r="104" spans="6:6" x14ac:dyDescent="0.2">
      <c r="F104" s="31"/>
    </row>
    <row r="105" spans="6:6" x14ac:dyDescent="0.2">
      <c r="F105" s="31"/>
    </row>
    <row r="106" spans="6:6" x14ac:dyDescent="0.2">
      <c r="F106" s="31"/>
    </row>
    <row r="107" spans="6:6" x14ac:dyDescent="0.2">
      <c r="F107" s="31"/>
    </row>
    <row r="108" spans="6:6" x14ac:dyDescent="0.2">
      <c r="F108" s="31"/>
    </row>
    <row r="109" spans="6:6" x14ac:dyDescent="0.2">
      <c r="F109" s="31"/>
    </row>
    <row r="110" spans="6:6" x14ac:dyDescent="0.2">
      <c r="F110" s="31"/>
    </row>
    <row r="111" spans="6:6" x14ac:dyDescent="0.2">
      <c r="F111" s="31"/>
    </row>
    <row r="112" spans="6:6" x14ac:dyDescent="0.2">
      <c r="F112" s="31"/>
    </row>
    <row r="113" spans="6:6" x14ac:dyDescent="0.2">
      <c r="F113" s="31"/>
    </row>
    <row r="114" spans="6:6" x14ac:dyDescent="0.2">
      <c r="F114" s="31"/>
    </row>
    <row r="115" spans="6:6" x14ac:dyDescent="0.2">
      <c r="F115" s="31"/>
    </row>
    <row r="116" spans="6:6" x14ac:dyDescent="0.2">
      <c r="F116" s="31"/>
    </row>
    <row r="117" spans="6:6" x14ac:dyDescent="0.2">
      <c r="F117" s="31"/>
    </row>
    <row r="118" spans="6:6" x14ac:dyDescent="0.2">
      <c r="F118" s="31"/>
    </row>
    <row r="119" spans="6:6" x14ac:dyDescent="0.2">
      <c r="F119" s="31"/>
    </row>
    <row r="120" spans="6:6" x14ac:dyDescent="0.2">
      <c r="F120" s="31"/>
    </row>
    <row r="121" spans="6:6" x14ac:dyDescent="0.2">
      <c r="F121" s="31"/>
    </row>
    <row r="122" spans="6:6" x14ac:dyDescent="0.2">
      <c r="F122" s="31"/>
    </row>
    <row r="123" spans="6:6" x14ac:dyDescent="0.2">
      <c r="F123" s="31"/>
    </row>
    <row r="124" spans="6:6" x14ac:dyDescent="0.2">
      <c r="F124" s="31"/>
    </row>
    <row r="125" spans="6:6" x14ac:dyDescent="0.2">
      <c r="F125" s="31"/>
    </row>
    <row r="126" spans="6:6" x14ac:dyDescent="0.2">
      <c r="F126" s="31"/>
    </row>
    <row r="127" spans="6:6" x14ac:dyDescent="0.2">
      <c r="F127" s="31"/>
    </row>
    <row r="128" spans="6:6" x14ac:dyDescent="0.2">
      <c r="F128" s="31"/>
    </row>
    <row r="129" spans="6:6" x14ac:dyDescent="0.2">
      <c r="F129" s="31"/>
    </row>
    <row r="130" spans="6:6" x14ac:dyDescent="0.2">
      <c r="F130" s="31"/>
    </row>
    <row r="131" spans="6:6" x14ac:dyDescent="0.2">
      <c r="F131" s="31"/>
    </row>
    <row r="132" spans="6:6" x14ac:dyDescent="0.2">
      <c r="F132" s="31"/>
    </row>
    <row r="133" spans="6:6" x14ac:dyDescent="0.2">
      <c r="F133" s="31"/>
    </row>
    <row r="134" spans="6:6" x14ac:dyDescent="0.2">
      <c r="F134" s="31"/>
    </row>
    <row r="135" spans="6:6" x14ac:dyDescent="0.2">
      <c r="F135" s="31"/>
    </row>
    <row r="136" spans="6:6" x14ac:dyDescent="0.2">
      <c r="F136" s="31"/>
    </row>
    <row r="137" spans="6:6" x14ac:dyDescent="0.2">
      <c r="F137" s="31"/>
    </row>
    <row r="138" spans="6:6" x14ac:dyDescent="0.2">
      <c r="F138" s="31"/>
    </row>
    <row r="139" spans="6:6" x14ac:dyDescent="0.2">
      <c r="F139" s="31"/>
    </row>
    <row r="140" spans="6:6" x14ac:dyDescent="0.2">
      <c r="F140" s="31"/>
    </row>
    <row r="141" spans="6:6" x14ac:dyDescent="0.2">
      <c r="F141" s="31"/>
    </row>
    <row r="142" spans="6:6" x14ac:dyDescent="0.2">
      <c r="F142" s="31"/>
    </row>
    <row r="143" spans="6:6" x14ac:dyDescent="0.2">
      <c r="F143" s="31"/>
    </row>
    <row r="144" spans="6:6" x14ac:dyDescent="0.2">
      <c r="F144" s="31"/>
    </row>
    <row r="145" spans="6:6" x14ac:dyDescent="0.2">
      <c r="F145" s="31"/>
    </row>
    <row r="146" spans="6:6" x14ac:dyDescent="0.2">
      <c r="F146" s="31"/>
    </row>
    <row r="147" spans="6:6" x14ac:dyDescent="0.2">
      <c r="F147" s="31"/>
    </row>
    <row r="148" spans="6:6" x14ac:dyDescent="0.2">
      <c r="F148" s="31"/>
    </row>
    <row r="149" spans="6:6" x14ac:dyDescent="0.2">
      <c r="F149" s="31"/>
    </row>
    <row r="150" spans="6:6" x14ac:dyDescent="0.2">
      <c r="F150" s="31"/>
    </row>
    <row r="151" spans="6:6" x14ac:dyDescent="0.2">
      <c r="F151" s="31"/>
    </row>
    <row r="152" spans="6:6" x14ac:dyDescent="0.2">
      <c r="F152" s="31"/>
    </row>
    <row r="153" spans="6:6" x14ac:dyDescent="0.2">
      <c r="F153" s="31"/>
    </row>
    <row r="154" spans="6:6" x14ac:dyDescent="0.2">
      <c r="F154" s="31"/>
    </row>
    <row r="155" spans="6:6" x14ac:dyDescent="0.2">
      <c r="F155" s="31"/>
    </row>
    <row r="156" spans="6:6" x14ac:dyDescent="0.2">
      <c r="F156" s="31"/>
    </row>
    <row r="157" spans="6:6" x14ac:dyDescent="0.2">
      <c r="F157" s="31"/>
    </row>
    <row r="158" spans="6:6" x14ac:dyDescent="0.2">
      <c r="F158" s="31"/>
    </row>
    <row r="159" spans="6:6" x14ac:dyDescent="0.2">
      <c r="F159" s="31"/>
    </row>
    <row r="160" spans="6:6" x14ac:dyDescent="0.2">
      <c r="F160" s="31"/>
    </row>
    <row r="161" spans="6:6" x14ac:dyDescent="0.2">
      <c r="F161" s="31"/>
    </row>
    <row r="162" spans="6:6" x14ac:dyDescent="0.2">
      <c r="F162" s="31"/>
    </row>
    <row r="163" spans="6:6" x14ac:dyDescent="0.2">
      <c r="F163" s="31"/>
    </row>
    <row r="164" spans="6:6" x14ac:dyDescent="0.2">
      <c r="F164" s="31"/>
    </row>
    <row r="165" spans="6:6" x14ac:dyDescent="0.2">
      <c r="F165" s="31"/>
    </row>
    <row r="166" spans="6:6" x14ac:dyDescent="0.2">
      <c r="F166" s="31"/>
    </row>
    <row r="167" spans="6:6" x14ac:dyDescent="0.2">
      <c r="F167" s="31"/>
    </row>
    <row r="168" spans="6:6" x14ac:dyDescent="0.2">
      <c r="F168" s="31"/>
    </row>
    <row r="169" spans="6:6" x14ac:dyDescent="0.2">
      <c r="F169" s="31"/>
    </row>
    <row r="170" spans="6:6" x14ac:dyDescent="0.2">
      <c r="F170" s="31"/>
    </row>
    <row r="171" spans="6:6" x14ac:dyDescent="0.2">
      <c r="F171" s="31"/>
    </row>
    <row r="172" spans="6:6" x14ac:dyDescent="0.2">
      <c r="F172" s="31"/>
    </row>
    <row r="173" spans="6:6" x14ac:dyDescent="0.2">
      <c r="F173" s="31"/>
    </row>
    <row r="174" spans="6:6" x14ac:dyDescent="0.2">
      <c r="F174" s="31"/>
    </row>
    <row r="175" spans="6:6" x14ac:dyDescent="0.2">
      <c r="F175" s="31"/>
    </row>
    <row r="176" spans="6:6" x14ac:dyDescent="0.2">
      <c r="F176" s="31"/>
    </row>
    <row r="177" spans="6:6" x14ac:dyDescent="0.2">
      <c r="F177" s="31"/>
    </row>
    <row r="178" spans="6:6" x14ac:dyDescent="0.2">
      <c r="F178" s="31"/>
    </row>
    <row r="179" spans="6:6" x14ac:dyDescent="0.2">
      <c r="F179" s="31"/>
    </row>
    <row r="180" spans="6:6" x14ac:dyDescent="0.2">
      <c r="F180" s="31"/>
    </row>
    <row r="181" spans="6:6" x14ac:dyDescent="0.2">
      <c r="F181" s="31"/>
    </row>
    <row r="182" spans="6:6" x14ac:dyDescent="0.2">
      <c r="F182" s="31"/>
    </row>
    <row r="183" spans="6:6" x14ac:dyDescent="0.2">
      <c r="F183" s="31"/>
    </row>
    <row r="184" spans="6:6" x14ac:dyDescent="0.2">
      <c r="F184" s="31"/>
    </row>
    <row r="185" spans="6:6" x14ac:dyDescent="0.2">
      <c r="F185" s="31"/>
    </row>
    <row r="186" spans="6:6" x14ac:dyDescent="0.2">
      <c r="F186" s="31"/>
    </row>
    <row r="187" spans="6:6" x14ac:dyDescent="0.2">
      <c r="F187" s="31"/>
    </row>
    <row r="188" spans="6:6" x14ac:dyDescent="0.2">
      <c r="F188" s="31"/>
    </row>
    <row r="189" spans="6:6" x14ac:dyDescent="0.2">
      <c r="F189" s="31"/>
    </row>
    <row r="190" spans="6:6" x14ac:dyDescent="0.2">
      <c r="F190" s="31"/>
    </row>
    <row r="191" spans="6:6" x14ac:dyDescent="0.2">
      <c r="F191" s="31"/>
    </row>
    <row r="192" spans="6:6" x14ac:dyDescent="0.2">
      <c r="F192" s="31"/>
    </row>
    <row r="193" spans="6:6" x14ac:dyDescent="0.2">
      <c r="F193" s="31"/>
    </row>
    <row r="194" spans="6:6" x14ac:dyDescent="0.2">
      <c r="F194" s="31"/>
    </row>
    <row r="195" spans="6:6" x14ac:dyDescent="0.2">
      <c r="F195" s="31"/>
    </row>
    <row r="196" spans="6:6" x14ac:dyDescent="0.2">
      <c r="F196" s="31"/>
    </row>
    <row r="197" spans="6:6" x14ac:dyDescent="0.2">
      <c r="F197" s="31"/>
    </row>
    <row r="198" spans="6:6" x14ac:dyDescent="0.2">
      <c r="F198" s="31"/>
    </row>
    <row r="199" spans="6:6" x14ac:dyDescent="0.2">
      <c r="F199" s="31"/>
    </row>
    <row r="200" spans="6:6" x14ac:dyDescent="0.2">
      <c r="F200" s="31"/>
    </row>
    <row r="201" spans="6:6" x14ac:dyDescent="0.2">
      <c r="F201" s="31"/>
    </row>
    <row r="202" spans="6:6" x14ac:dyDescent="0.2">
      <c r="F202" s="31"/>
    </row>
    <row r="203" spans="6:6" x14ac:dyDescent="0.2">
      <c r="F203" s="31"/>
    </row>
    <row r="204" spans="6:6" x14ac:dyDescent="0.2">
      <c r="F204" s="31"/>
    </row>
    <row r="205" spans="6:6" x14ac:dyDescent="0.2">
      <c r="F205" s="31"/>
    </row>
    <row r="206" spans="6:6" x14ac:dyDescent="0.2">
      <c r="F206" s="31"/>
    </row>
    <row r="207" spans="6:6" x14ac:dyDescent="0.2">
      <c r="F207" s="31"/>
    </row>
    <row r="208" spans="6:6" x14ac:dyDescent="0.2">
      <c r="F208" s="31"/>
    </row>
    <row r="209" spans="6:6" x14ac:dyDescent="0.2">
      <c r="F209" s="31"/>
    </row>
    <row r="210" spans="6:6" x14ac:dyDescent="0.2">
      <c r="F210" s="31"/>
    </row>
    <row r="211" spans="6:6" x14ac:dyDescent="0.2">
      <c r="F211" s="31"/>
    </row>
    <row r="212" spans="6:6" x14ac:dyDescent="0.2">
      <c r="F212" s="31"/>
    </row>
    <row r="213" spans="6:6" x14ac:dyDescent="0.2">
      <c r="F213" s="31"/>
    </row>
    <row r="214" spans="6:6" x14ac:dyDescent="0.2">
      <c r="F214" s="31"/>
    </row>
    <row r="215" spans="6:6" x14ac:dyDescent="0.2">
      <c r="F215" s="31"/>
    </row>
    <row r="216" spans="6:6" x14ac:dyDescent="0.2">
      <c r="F216" s="31"/>
    </row>
    <row r="217" spans="6:6" x14ac:dyDescent="0.2">
      <c r="F217" s="31"/>
    </row>
    <row r="218" spans="6:6" x14ac:dyDescent="0.2">
      <c r="F218" s="31"/>
    </row>
    <row r="219" spans="6:6" x14ac:dyDescent="0.2">
      <c r="F219" s="31"/>
    </row>
    <row r="220" spans="6:6" x14ac:dyDescent="0.2">
      <c r="F220" s="31"/>
    </row>
    <row r="221" spans="6:6" x14ac:dyDescent="0.2">
      <c r="F221" s="31"/>
    </row>
    <row r="222" spans="6:6" x14ac:dyDescent="0.2">
      <c r="F222" s="31"/>
    </row>
    <row r="223" spans="6:6" x14ac:dyDescent="0.2">
      <c r="F223" s="31"/>
    </row>
    <row r="224" spans="6:6" x14ac:dyDescent="0.2">
      <c r="F224" s="31"/>
    </row>
    <row r="225" spans="6:6" x14ac:dyDescent="0.2">
      <c r="F225" s="31"/>
    </row>
    <row r="226" spans="6:6" x14ac:dyDescent="0.2">
      <c r="F226" s="31"/>
    </row>
    <row r="227" spans="6:6" x14ac:dyDescent="0.2">
      <c r="F227" s="31"/>
    </row>
    <row r="228" spans="6:6" x14ac:dyDescent="0.2">
      <c r="F228" s="31"/>
    </row>
    <row r="229" spans="6:6" x14ac:dyDescent="0.2">
      <c r="F229" s="31"/>
    </row>
    <row r="230" spans="6:6" x14ac:dyDescent="0.2">
      <c r="F230" s="31"/>
    </row>
    <row r="231" spans="6:6" x14ac:dyDescent="0.2">
      <c r="F231" s="31"/>
    </row>
    <row r="232" spans="6:6" x14ac:dyDescent="0.2">
      <c r="F232" s="31"/>
    </row>
    <row r="233" spans="6:6" x14ac:dyDescent="0.2">
      <c r="F233" s="31"/>
    </row>
    <row r="234" spans="6:6" x14ac:dyDescent="0.2">
      <c r="F234" s="31"/>
    </row>
    <row r="235" spans="6:6" x14ac:dyDescent="0.2">
      <c r="F235" s="31"/>
    </row>
    <row r="236" spans="6:6" x14ac:dyDescent="0.2">
      <c r="F236" s="31"/>
    </row>
    <row r="237" spans="6:6" x14ac:dyDescent="0.2">
      <c r="F237" s="31"/>
    </row>
    <row r="238" spans="6:6" x14ac:dyDescent="0.2">
      <c r="F238" s="31"/>
    </row>
    <row r="239" spans="6:6" x14ac:dyDescent="0.2">
      <c r="F239" s="31"/>
    </row>
    <row r="240" spans="6:6" x14ac:dyDescent="0.2">
      <c r="F240" s="31"/>
    </row>
    <row r="241" spans="6:6" x14ac:dyDescent="0.2">
      <c r="F241" s="31"/>
    </row>
    <row r="242" spans="6:6" x14ac:dyDescent="0.2">
      <c r="F242" s="31"/>
    </row>
    <row r="243" spans="6:6" x14ac:dyDescent="0.2">
      <c r="F243" s="31"/>
    </row>
    <row r="244" spans="6:6" x14ac:dyDescent="0.2">
      <c r="F244" s="31"/>
    </row>
    <row r="245" spans="6:6" x14ac:dyDescent="0.2">
      <c r="F245" s="31"/>
    </row>
    <row r="246" spans="6:6" x14ac:dyDescent="0.2">
      <c r="F246" s="31"/>
    </row>
    <row r="247" spans="6:6" x14ac:dyDescent="0.2">
      <c r="F247" s="31"/>
    </row>
    <row r="248" spans="6:6" x14ac:dyDescent="0.2">
      <c r="F248" s="31"/>
    </row>
    <row r="249" spans="6:6" x14ac:dyDescent="0.2">
      <c r="F249" s="31"/>
    </row>
    <row r="250" spans="6:6" x14ac:dyDescent="0.2">
      <c r="F250" s="31"/>
    </row>
    <row r="251" spans="6:6" x14ac:dyDescent="0.2">
      <c r="F251" s="31"/>
    </row>
    <row r="252" spans="6:6" x14ac:dyDescent="0.2">
      <c r="F252" s="31"/>
    </row>
    <row r="253" spans="6:6" x14ac:dyDescent="0.2">
      <c r="F253" s="31"/>
    </row>
    <row r="254" spans="6:6" x14ac:dyDescent="0.2">
      <c r="F254" s="31"/>
    </row>
    <row r="255" spans="6:6" x14ac:dyDescent="0.2">
      <c r="F255" s="31"/>
    </row>
    <row r="256" spans="6:6" x14ac:dyDescent="0.2">
      <c r="F256" s="31"/>
    </row>
    <row r="257" spans="6:6" x14ac:dyDescent="0.2">
      <c r="F257" s="31"/>
    </row>
    <row r="258" spans="6:6" x14ac:dyDescent="0.2">
      <c r="F258" s="31"/>
    </row>
    <row r="259" spans="6:6" x14ac:dyDescent="0.2">
      <c r="F259" s="31"/>
    </row>
    <row r="260" spans="6:6" x14ac:dyDescent="0.2">
      <c r="F260" s="31"/>
    </row>
    <row r="261" spans="6:6" x14ac:dyDescent="0.2">
      <c r="F261" s="31"/>
    </row>
    <row r="262" spans="6:6" x14ac:dyDescent="0.2">
      <c r="F262" s="31"/>
    </row>
    <row r="263" spans="6:6" x14ac:dyDescent="0.2">
      <c r="F263" s="31"/>
    </row>
    <row r="264" spans="6:6" x14ac:dyDescent="0.2">
      <c r="F264" s="31"/>
    </row>
    <row r="265" spans="6:6" x14ac:dyDescent="0.2">
      <c r="F265" s="31"/>
    </row>
    <row r="266" spans="6:6" x14ac:dyDescent="0.2">
      <c r="F266" s="31"/>
    </row>
    <row r="267" spans="6:6" x14ac:dyDescent="0.2">
      <c r="F267" s="31"/>
    </row>
    <row r="268" spans="6:6" x14ac:dyDescent="0.2">
      <c r="F268" s="31"/>
    </row>
    <row r="269" spans="6:6" x14ac:dyDescent="0.2">
      <c r="F269" s="31"/>
    </row>
    <row r="270" spans="6:6" x14ac:dyDescent="0.2">
      <c r="F270" s="31"/>
    </row>
    <row r="271" spans="6:6" x14ac:dyDescent="0.2">
      <c r="F271" s="31"/>
    </row>
    <row r="272" spans="6:6" x14ac:dyDescent="0.2">
      <c r="F272" s="31"/>
    </row>
    <row r="273" spans="6:6" x14ac:dyDescent="0.2">
      <c r="F273" s="31"/>
    </row>
    <row r="274" spans="6:6" x14ac:dyDescent="0.2">
      <c r="F274" s="31"/>
    </row>
    <row r="275" spans="6:6" x14ac:dyDescent="0.2">
      <c r="F275" s="31"/>
    </row>
    <row r="276" spans="6:6" x14ac:dyDescent="0.2">
      <c r="F276" s="31"/>
    </row>
    <row r="277" spans="6:6" x14ac:dyDescent="0.2">
      <c r="F277" s="31"/>
    </row>
    <row r="278" spans="6:6" x14ac:dyDescent="0.2">
      <c r="F278" s="31"/>
    </row>
    <row r="279" spans="6:6" x14ac:dyDescent="0.2">
      <c r="F279" s="31"/>
    </row>
    <row r="280" spans="6:6" x14ac:dyDescent="0.2">
      <c r="F280" s="31"/>
    </row>
    <row r="281" spans="6:6" x14ac:dyDescent="0.2">
      <c r="F281" s="31"/>
    </row>
    <row r="282" spans="6:6" x14ac:dyDescent="0.2">
      <c r="F282" s="31"/>
    </row>
    <row r="283" spans="6:6" x14ac:dyDescent="0.2">
      <c r="F283" s="31"/>
    </row>
    <row r="284" spans="6:6" x14ac:dyDescent="0.2">
      <c r="F284" s="31"/>
    </row>
    <row r="285" spans="6:6" x14ac:dyDescent="0.2">
      <c r="F285" s="31"/>
    </row>
    <row r="286" spans="6:6" x14ac:dyDescent="0.2">
      <c r="F286" s="31"/>
    </row>
    <row r="287" spans="6:6" x14ac:dyDescent="0.2">
      <c r="F287" s="31"/>
    </row>
    <row r="288" spans="6:6" x14ac:dyDescent="0.2">
      <c r="F288" s="31"/>
    </row>
    <row r="289" spans="6:6" x14ac:dyDescent="0.2">
      <c r="F289" s="31"/>
    </row>
    <row r="290" spans="6:6" x14ac:dyDescent="0.2">
      <c r="F290" s="31"/>
    </row>
    <row r="291" spans="6:6" x14ac:dyDescent="0.2">
      <c r="F291" s="31"/>
    </row>
    <row r="292" spans="6:6" x14ac:dyDescent="0.2">
      <c r="F292" s="31"/>
    </row>
    <row r="293" spans="6:6" x14ac:dyDescent="0.2">
      <c r="F293" s="31"/>
    </row>
    <row r="294" spans="6:6" x14ac:dyDescent="0.2">
      <c r="F294" s="31"/>
    </row>
    <row r="295" spans="6:6" x14ac:dyDescent="0.2">
      <c r="F295" s="31"/>
    </row>
    <row r="296" spans="6:6" x14ac:dyDescent="0.2">
      <c r="F296" s="31"/>
    </row>
    <row r="297" spans="6:6" x14ac:dyDescent="0.2">
      <c r="F297" s="31"/>
    </row>
    <row r="298" spans="6:6" x14ac:dyDescent="0.2">
      <c r="F298" s="31"/>
    </row>
    <row r="299" spans="6:6" x14ac:dyDescent="0.2">
      <c r="F299" s="31"/>
    </row>
    <row r="300" spans="6:6" x14ac:dyDescent="0.2">
      <c r="F300" s="31"/>
    </row>
    <row r="301" spans="6:6" x14ac:dyDescent="0.2">
      <c r="F301" s="31"/>
    </row>
    <row r="302" spans="6:6" x14ac:dyDescent="0.2">
      <c r="F302" s="31"/>
    </row>
    <row r="303" spans="6:6" x14ac:dyDescent="0.2">
      <c r="F303" s="31"/>
    </row>
    <row r="304" spans="6:6" x14ac:dyDescent="0.2">
      <c r="F304" s="31"/>
    </row>
    <row r="305" spans="6:6" x14ac:dyDescent="0.2">
      <c r="F305" s="31"/>
    </row>
    <row r="306" spans="6:6" x14ac:dyDescent="0.2">
      <c r="F306" s="31"/>
    </row>
    <row r="307" spans="6:6" x14ac:dyDescent="0.2">
      <c r="F307" s="31"/>
    </row>
    <row r="308" spans="6:6" x14ac:dyDescent="0.2">
      <c r="F308" s="31"/>
    </row>
    <row r="309" spans="6:6" x14ac:dyDescent="0.2">
      <c r="F309" s="31"/>
    </row>
    <row r="310" spans="6:6" x14ac:dyDescent="0.2">
      <c r="F310" s="31"/>
    </row>
    <row r="311" spans="6:6" x14ac:dyDescent="0.2">
      <c r="F311" s="31"/>
    </row>
    <row r="312" spans="6:6" x14ac:dyDescent="0.2">
      <c r="F312" s="31"/>
    </row>
    <row r="313" spans="6:6" x14ac:dyDescent="0.2">
      <c r="F313" s="31"/>
    </row>
    <row r="314" spans="6:6" x14ac:dyDescent="0.2">
      <c r="F314" s="31"/>
    </row>
    <row r="315" spans="6:6" x14ac:dyDescent="0.2">
      <c r="F315" s="31"/>
    </row>
    <row r="316" spans="6:6" x14ac:dyDescent="0.2">
      <c r="F316" s="31"/>
    </row>
    <row r="317" spans="6:6" x14ac:dyDescent="0.2">
      <c r="F317" s="31"/>
    </row>
    <row r="318" spans="6:6" x14ac:dyDescent="0.2">
      <c r="F318" s="31"/>
    </row>
    <row r="319" spans="6:6" x14ac:dyDescent="0.2">
      <c r="F319" s="31"/>
    </row>
    <row r="320" spans="6:6" x14ac:dyDescent="0.2">
      <c r="F320" s="31"/>
    </row>
    <row r="321" spans="6:6" x14ac:dyDescent="0.2">
      <c r="F321" s="31"/>
    </row>
    <row r="322" spans="6:6" x14ac:dyDescent="0.2">
      <c r="F322" s="31"/>
    </row>
    <row r="323" spans="6:6" x14ac:dyDescent="0.2">
      <c r="F323" s="31"/>
    </row>
    <row r="324" spans="6:6" x14ac:dyDescent="0.2">
      <c r="F324" s="31"/>
    </row>
    <row r="325" spans="6:6" x14ac:dyDescent="0.2">
      <c r="F325" s="31"/>
    </row>
    <row r="326" spans="6:6" x14ac:dyDescent="0.2">
      <c r="F326" s="31"/>
    </row>
    <row r="327" spans="6:6" x14ac:dyDescent="0.2">
      <c r="F327" s="31"/>
    </row>
    <row r="328" spans="6:6" x14ac:dyDescent="0.2">
      <c r="F328" s="31"/>
    </row>
    <row r="329" spans="6:6" x14ac:dyDescent="0.2">
      <c r="F329" s="31"/>
    </row>
    <row r="330" spans="6:6" x14ac:dyDescent="0.2">
      <c r="F330" s="31"/>
    </row>
    <row r="331" spans="6:6" x14ac:dyDescent="0.2">
      <c r="F331" s="31"/>
    </row>
    <row r="332" spans="6:6" x14ac:dyDescent="0.2">
      <c r="F332" s="31"/>
    </row>
    <row r="333" spans="6:6" x14ac:dyDescent="0.2">
      <c r="F333" s="31"/>
    </row>
    <row r="334" spans="6:6" x14ac:dyDescent="0.2">
      <c r="F334" s="31"/>
    </row>
    <row r="335" spans="6:6" x14ac:dyDescent="0.2">
      <c r="F335" s="31"/>
    </row>
    <row r="336" spans="6:6" x14ac:dyDescent="0.2">
      <c r="F336" s="31"/>
    </row>
    <row r="337" spans="6:6" x14ac:dyDescent="0.2">
      <c r="F337" s="31"/>
    </row>
    <row r="338" spans="6:6" x14ac:dyDescent="0.2">
      <c r="F338" s="31"/>
    </row>
    <row r="339" spans="6:6" x14ac:dyDescent="0.2">
      <c r="F339" s="31"/>
    </row>
    <row r="340" spans="6:6" x14ac:dyDescent="0.2">
      <c r="F340" s="31"/>
    </row>
    <row r="341" spans="6:6" x14ac:dyDescent="0.2">
      <c r="F341" s="31"/>
    </row>
    <row r="342" spans="6:6" x14ac:dyDescent="0.2">
      <c r="F342" s="31"/>
    </row>
    <row r="343" spans="6:6" x14ac:dyDescent="0.2">
      <c r="F343" s="31"/>
    </row>
    <row r="344" spans="6:6" x14ac:dyDescent="0.2">
      <c r="F344" s="31"/>
    </row>
    <row r="345" spans="6:6" x14ac:dyDescent="0.2">
      <c r="F345" s="31"/>
    </row>
    <row r="346" spans="6:6" x14ac:dyDescent="0.2">
      <c r="F346" s="31"/>
    </row>
    <row r="347" spans="6:6" x14ac:dyDescent="0.2">
      <c r="F347" s="31"/>
    </row>
    <row r="348" spans="6:6" x14ac:dyDescent="0.2">
      <c r="F348" s="31"/>
    </row>
    <row r="349" spans="6:6" x14ac:dyDescent="0.2">
      <c r="F349" s="31"/>
    </row>
    <row r="350" spans="6:6" x14ac:dyDescent="0.2">
      <c r="F350" s="31"/>
    </row>
    <row r="351" spans="6:6" x14ac:dyDescent="0.2">
      <c r="F351" s="31"/>
    </row>
    <row r="352" spans="6:6" x14ac:dyDescent="0.2">
      <c r="F352" s="31"/>
    </row>
    <row r="353" spans="6:6" x14ac:dyDescent="0.2">
      <c r="F353" s="31"/>
    </row>
    <row r="354" spans="6:6" x14ac:dyDescent="0.2">
      <c r="F354" s="31"/>
    </row>
    <row r="355" spans="6:6" x14ac:dyDescent="0.2">
      <c r="F355" s="31"/>
    </row>
    <row r="356" spans="6:6" x14ac:dyDescent="0.2">
      <c r="F356" s="31"/>
    </row>
    <row r="357" spans="6:6" x14ac:dyDescent="0.2">
      <c r="F357" s="31"/>
    </row>
    <row r="358" spans="6:6" x14ac:dyDescent="0.2">
      <c r="F358" s="31"/>
    </row>
    <row r="359" spans="6:6" x14ac:dyDescent="0.2">
      <c r="F359" s="31"/>
    </row>
    <row r="360" spans="6:6" x14ac:dyDescent="0.2">
      <c r="F360" s="31"/>
    </row>
    <row r="361" spans="6:6" x14ac:dyDescent="0.2">
      <c r="F361" s="31"/>
    </row>
    <row r="362" spans="6:6" x14ac:dyDescent="0.2">
      <c r="F362" s="31"/>
    </row>
    <row r="363" spans="6:6" x14ac:dyDescent="0.2">
      <c r="F363" s="31"/>
    </row>
    <row r="364" spans="6:6" x14ac:dyDescent="0.2">
      <c r="F364" s="31"/>
    </row>
    <row r="365" spans="6:6" x14ac:dyDescent="0.2">
      <c r="F365" s="31"/>
    </row>
    <row r="366" spans="6:6" x14ac:dyDescent="0.2">
      <c r="F366" s="31"/>
    </row>
    <row r="367" spans="6:6" x14ac:dyDescent="0.2">
      <c r="F367" s="31"/>
    </row>
    <row r="368" spans="6:6" x14ac:dyDescent="0.2">
      <c r="F368" s="31"/>
    </row>
    <row r="369" spans="6:6" x14ac:dyDescent="0.2">
      <c r="F369" s="31"/>
    </row>
    <row r="370" spans="6:6" x14ac:dyDescent="0.2">
      <c r="F370" s="31"/>
    </row>
    <row r="371" spans="6:6" x14ac:dyDescent="0.2">
      <c r="F371" s="31"/>
    </row>
    <row r="372" spans="6:6" x14ac:dyDescent="0.2">
      <c r="F372" s="31"/>
    </row>
    <row r="373" spans="6:6" x14ac:dyDescent="0.2">
      <c r="F373" s="31"/>
    </row>
    <row r="374" spans="6:6" x14ac:dyDescent="0.2">
      <c r="F374" s="31"/>
    </row>
    <row r="375" spans="6:6" x14ac:dyDescent="0.2">
      <c r="F375" s="31"/>
    </row>
    <row r="376" spans="6:6" x14ac:dyDescent="0.2">
      <c r="F376" s="31"/>
    </row>
    <row r="377" spans="6:6" x14ac:dyDescent="0.2">
      <c r="F377" s="31"/>
    </row>
    <row r="378" spans="6:6" x14ac:dyDescent="0.2">
      <c r="F378" s="31"/>
    </row>
    <row r="379" spans="6:6" x14ac:dyDescent="0.2">
      <c r="F379" s="31"/>
    </row>
    <row r="380" spans="6:6" x14ac:dyDescent="0.2">
      <c r="F380" s="31"/>
    </row>
    <row r="381" spans="6:6" x14ac:dyDescent="0.2">
      <c r="F381" s="31"/>
    </row>
    <row r="382" spans="6:6" x14ac:dyDescent="0.2">
      <c r="F382" s="31"/>
    </row>
    <row r="383" spans="6:6" x14ac:dyDescent="0.2">
      <c r="F383" s="31"/>
    </row>
    <row r="384" spans="6:6" x14ac:dyDescent="0.2">
      <c r="F384" s="31"/>
    </row>
    <row r="385" spans="6:6" x14ac:dyDescent="0.2">
      <c r="F385" s="31"/>
    </row>
    <row r="386" spans="6:6" x14ac:dyDescent="0.2">
      <c r="F386" s="31"/>
    </row>
    <row r="387" spans="6:6" x14ac:dyDescent="0.2">
      <c r="F387" s="31"/>
    </row>
    <row r="388" spans="6:6" x14ac:dyDescent="0.2">
      <c r="F388" s="31"/>
    </row>
    <row r="389" spans="6:6" x14ac:dyDescent="0.2">
      <c r="F389" s="31"/>
    </row>
    <row r="390" spans="6:6" x14ac:dyDescent="0.2">
      <c r="F390" s="31"/>
    </row>
    <row r="391" spans="6:6" x14ac:dyDescent="0.2">
      <c r="F391" s="31"/>
    </row>
    <row r="392" spans="6:6" x14ac:dyDescent="0.2">
      <c r="F392" s="31"/>
    </row>
    <row r="393" spans="6:6" x14ac:dyDescent="0.2">
      <c r="F393" s="31"/>
    </row>
    <row r="394" spans="6:6" x14ac:dyDescent="0.2">
      <c r="F394" s="31"/>
    </row>
    <row r="395" spans="6:6" x14ac:dyDescent="0.2">
      <c r="F395" s="31"/>
    </row>
    <row r="396" spans="6:6" x14ac:dyDescent="0.2">
      <c r="F396" s="31"/>
    </row>
    <row r="397" spans="6:6" x14ac:dyDescent="0.2">
      <c r="F397" s="31"/>
    </row>
    <row r="398" spans="6:6" x14ac:dyDescent="0.2">
      <c r="F398" s="31"/>
    </row>
    <row r="399" spans="6:6" x14ac:dyDescent="0.2">
      <c r="F399" s="31"/>
    </row>
    <row r="400" spans="6:6" x14ac:dyDescent="0.2">
      <c r="F400" s="31"/>
    </row>
    <row r="401" spans="6:6" x14ac:dyDescent="0.2">
      <c r="F401" s="31"/>
    </row>
    <row r="402" spans="6:6" x14ac:dyDescent="0.2">
      <c r="F402" s="31"/>
    </row>
    <row r="403" spans="6:6" x14ac:dyDescent="0.2">
      <c r="F403" s="31"/>
    </row>
    <row r="404" spans="6:6" x14ac:dyDescent="0.2">
      <c r="F404" s="31"/>
    </row>
    <row r="405" spans="6:6" x14ac:dyDescent="0.2">
      <c r="F405" s="31"/>
    </row>
    <row r="406" spans="6:6" x14ac:dyDescent="0.2">
      <c r="F406" s="31"/>
    </row>
    <row r="407" spans="6:6" x14ac:dyDescent="0.2">
      <c r="F407" s="31"/>
    </row>
    <row r="408" spans="6:6" x14ac:dyDescent="0.2">
      <c r="F408" s="31"/>
    </row>
    <row r="409" spans="6:6" x14ac:dyDescent="0.2">
      <c r="F409" s="31"/>
    </row>
    <row r="410" spans="6:6" x14ac:dyDescent="0.2">
      <c r="F410" s="31"/>
    </row>
    <row r="411" spans="6:6" x14ac:dyDescent="0.2">
      <c r="F411" s="31"/>
    </row>
    <row r="412" spans="6:6" x14ac:dyDescent="0.2">
      <c r="F412" s="31"/>
    </row>
    <row r="413" spans="6:6" x14ac:dyDescent="0.2">
      <c r="F413" s="31"/>
    </row>
    <row r="414" spans="6:6" x14ac:dyDescent="0.2">
      <c r="F414" s="31"/>
    </row>
    <row r="415" spans="6:6" x14ac:dyDescent="0.2">
      <c r="F415" s="31"/>
    </row>
    <row r="416" spans="6:6" x14ac:dyDescent="0.2">
      <c r="F416" s="31"/>
    </row>
    <row r="417" spans="6:6" x14ac:dyDescent="0.2">
      <c r="F417" s="31"/>
    </row>
    <row r="418" spans="6:6" x14ac:dyDescent="0.2">
      <c r="F418" s="31"/>
    </row>
    <row r="419" spans="6:6" x14ac:dyDescent="0.2">
      <c r="F419" s="31"/>
    </row>
    <row r="420" spans="6:6" x14ac:dyDescent="0.2">
      <c r="F420" s="31"/>
    </row>
    <row r="421" spans="6:6" x14ac:dyDescent="0.2">
      <c r="F421" s="31"/>
    </row>
    <row r="422" spans="6:6" x14ac:dyDescent="0.2">
      <c r="F422" s="31"/>
    </row>
    <row r="423" spans="6:6" x14ac:dyDescent="0.2">
      <c r="F423" s="31"/>
    </row>
    <row r="424" spans="6:6" x14ac:dyDescent="0.2">
      <c r="F424" s="31"/>
    </row>
    <row r="425" spans="6:6" x14ac:dyDescent="0.2">
      <c r="F425" s="31"/>
    </row>
    <row r="426" spans="6:6" x14ac:dyDescent="0.2">
      <c r="F426" s="31"/>
    </row>
    <row r="427" spans="6:6" x14ac:dyDescent="0.2">
      <c r="F427" s="31"/>
    </row>
    <row r="428" spans="6:6" x14ac:dyDescent="0.2">
      <c r="F428" s="31"/>
    </row>
    <row r="429" spans="6:6" x14ac:dyDescent="0.2">
      <c r="F429" s="31"/>
    </row>
    <row r="430" spans="6:6" x14ac:dyDescent="0.2">
      <c r="F430" s="31"/>
    </row>
    <row r="431" spans="6:6" x14ac:dyDescent="0.2">
      <c r="F431" s="31"/>
    </row>
    <row r="432" spans="6:6" x14ac:dyDescent="0.2">
      <c r="F432" s="31"/>
    </row>
    <row r="433" spans="6:6" x14ac:dyDescent="0.2">
      <c r="F433" s="31"/>
    </row>
    <row r="434" spans="6:6" x14ac:dyDescent="0.2">
      <c r="F434" s="31"/>
    </row>
    <row r="435" spans="6:6" x14ac:dyDescent="0.2">
      <c r="F435" s="31"/>
    </row>
    <row r="436" spans="6:6" x14ac:dyDescent="0.2">
      <c r="F436" s="31"/>
    </row>
    <row r="437" spans="6:6" x14ac:dyDescent="0.2">
      <c r="F437" s="31"/>
    </row>
    <row r="438" spans="6:6" x14ac:dyDescent="0.2">
      <c r="F438" s="31"/>
    </row>
    <row r="439" spans="6:6" x14ac:dyDescent="0.2">
      <c r="F439" s="31"/>
    </row>
    <row r="440" spans="6:6" x14ac:dyDescent="0.2">
      <c r="F440" s="31"/>
    </row>
    <row r="441" spans="6:6" x14ac:dyDescent="0.2">
      <c r="F441" s="31"/>
    </row>
    <row r="442" spans="6:6" x14ac:dyDescent="0.2">
      <c r="F442" s="31"/>
    </row>
    <row r="443" spans="6:6" x14ac:dyDescent="0.2">
      <c r="F443" s="31"/>
    </row>
    <row r="444" spans="6:6" x14ac:dyDescent="0.2">
      <c r="F444" s="31"/>
    </row>
    <row r="445" spans="6:6" x14ac:dyDescent="0.2">
      <c r="F445" s="31"/>
    </row>
    <row r="446" spans="6:6" x14ac:dyDescent="0.2">
      <c r="F446" s="31"/>
    </row>
    <row r="447" spans="6:6" x14ac:dyDescent="0.2">
      <c r="F447" s="31"/>
    </row>
    <row r="448" spans="6:6" x14ac:dyDescent="0.2">
      <c r="F448" s="31"/>
    </row>
    <row r="449" spans="6:6" x14ac:dyDescent="0.2">
      <c r="F449" s="31"/>
    </row>
    <row r="450" spans="6:6" x14ac:dyDescent="0.2">
      <c r="F450" s="31"/>
    </row>
    <row r="451" spans="6:6" x14ac:dyDescent="0.2">
      <c r="F451" s="31"/>
    </row>
    <row r="452" spans="6:6" x14ac:dyDescent="0.2">
      <c r="F452" s="31"/>
    </row>
    <row r="453" spans="6:6" x14ac:dyDescent="0.2">
      <c r="F453" s="31"/>
    </row>
    <row r="454" spans="6:6" x14ac:dyDescent="0.2">
      <c r="F454" s="31"/>
    </row>
    <row r="455" spans="6:6" x14ac:dyDescent="0.2">
      <c r="F455" s="31"/>
    </row>
    <row r="456" spans="6:6" x14ac:dyDescent="0.2">
      <c r="F456" s="31"/>
    </row>
    <row r="457" spans="6:6" x14ac:dyDescent="0.2">
      <c r="F457" s="31"/>
    </row>
    <row r="458" spans="6:6" x14ac:dyDescent="0.2">
      <c r="F458" s="31"/>
    </row>
    <row r="459" spans="6:6" x14ac:dyDescent="0.2">
      <c r="F459" s="31"/>
    </row>
    <row r="460" spans="6:6" x14ac:dyDescent="0.2">
      <c r="F460" s="31"/>
    </row>
    <row r="461" spans="6:6" x14ac:dyDescent="0.2">
      <c r="F461" s="31"/>
    </row>
    <row r="462" spans="6:6" x14ac:dyDescent="0.2">
      <c r="F462" s="31"/>
    </row>
    <row r="463" spans="6:6" x14ac:dyDescent="0.2">
      <c r="F463" s="31"/>
    </row>
    <row r="464" spans="6:6" x14ac:dyDescent="0.2">
      <c r="F464" s="31"/>
    </row>
    <row r="465" spans="6:6" x14ac:dyDescent="0.2">
      <c r="F465" s="31"/>
    </row>
    <row r="466" spans="6:6" x14ac:dyDescent="0.2">
      <c r="F466" s="31"/>
    </row>
    <row r="467" spans="6:6" x14ac:dyDescent="0.2">
      <c r="F467" s="31"/>
    </row>
    <row r="468" spans="6:6" x14ac:dyDescent="0.2">
      <c r="F468" s="31"/>
    </row>
    <row r="469" spans="6:6" x14ac:dyDescent="0.2">
      <c r="F469" s="31"/>
    </row>
    <row r="470" spans="6:6" x14ac:dyDescent="0.2">
      <c r="F470" s="31"/>
    </row>
    <row r="471" spans="6:6" x14ac:dyDescent="0.2">
      <c r="F471" s="31"/>
    </row>
    <row r="472" spans="6:6" x14ac:dyDescent="0.2">
      <c r="F472" s="31"/>
    </row>
    <row r="473" spans="6:6" x14ac:dyDescent="0.2">
      <c r="F473" s="31"/>
    </row>
    <row r="474" spans="6:6" x14ac:dyDescent="0.2">
      <c r="F474" s="31"/>
    </row>
    <row r="475" spans="6:6" x14ac:dyDescent="0.2">
      <c r="F475" s="31"/>
    </row>
    <row r="476" spans="6:6" x14ac:dyDescent="0.2">
      <c r="F476" s="31"/>
    </row>
    <row r="477" spans="6:6" x14ac:dyDescent="0.2">
      <c r="F477" s="31"/>
    </row>
    <row r="478" spans="6:6" x14ac:dyDescent="0.2">
      <c r="F478" s="31"/>
    </row>
    <row r="479" spans="6:6" x14ac:dyDescent="0.2">
      <c r="F479" s="31"/>
    </row>
    <row r="480" spans="6:6" x14ac:dyDescent="0.2">
      <c r="F480" s="31"/>
    </row>
    <row r="481" spans="6:6" x14ac:dyDescent="0.2">
      <c r="F481" s="31"/>
    </row>
    <row r="482" spans="6:6" x14ac:dyDescent="0.2">
      <c r="F482" s="31"/>
    </row>
    <row r="483" spans="6:6" x14ac:dyDescent="0.2">
      <c r="F483" s="31"/>
    </row>
    <row r="484" spans="6:6" x14ac:dyDescent="0.2">
      <c r="F484" s="31"/>
    </row>
    <row r="485" spans="6:6" x14ac:dyDescent="0.2">
      <c r="F485" s="31"/>
    </row>
    <row r="486" spans="6:6" x14ac:dyDescent="0.2">
      <c r="F486" s="31"/>
    </row>
    <row r="487" spans="6:6" x14ac:dyDescent="0.2">
      <c r="F487" s="31"/>
    </row>
    <row r="488" spans="6:6" x14ac:dyDescent="0.2">
      <c r="F488" s="31"/>
    </row>
    <row r="489" spans="6:6" x14ac:dyDescent="0.2">
      <c r="F489" s="31"/>
    </row>
    <row r="490" spans="6:6" x14ac:dyDescent="0.2">
      <c r="F490" s="31"/>
    </row>
    <row r="491" spans="6:6" x14ac:dyDescent="0.2">
      <c r="F491" s="31"/>
    </row>
    <row r="492" spans="6:6" x14ac:dyDescent="0.2">
      <c r="F492" s="31"/>
    </row>
    <row r="493" spans="6:6" x14ac:dyDescent="0.2">
      <c r="F493" s="31"/>
    </row>
    <row r="494" spans="6:6" x14ac:dyDescent="0.2">
      <c r="F494" s="31"/>
    </row>
    <row r="495" spans="6:6" x14ac:dyDescent="0.2">
      <c r="F495" s="31"/>
    </row>
    <row r="496" spans="6:6" x14ac:dyDescent="0.2">
      <c r="F496" s="31"/>
    </row>
    <row r="497" spans="6:6" x14ac:dyDescent="0.2">
      <c r="F497" s="31"/>
    </row>
    <row r="498" spans="6:6" x14ac:dyDescent="0.2">
      <c r="F498" s="31"/>
    </row>
    <row r="499" spans="6:6" x14ac:dyDescent="0.2">
      <c r="F499" s="31"/>
    </row>
    <row r="500" spans="6:6" x14ac:dyDescent="0.2">
      <c r="F500" s="31"/>
    </row>
    <row r="501" spans="6:6" x14ac:dyDescent="0.2">
      <c r="F501" s="31"/>
    </row>
    <row r="502" spans="6:6" x14ac:dyDescent="0.2">
      <c r="F502" s="31"/>
    </row>
    <row r="503" spans="6:6" x14ac:dyDescent="0.2">
      <c r="F503" s="31"/>
    </row>
    <row r="504" spans="6:6" x14ac:dyDescent="0.2">
      <c r="F504" s="31"/>
    </row>
    <row r="505" spans="6:6" x14ac:dyDescent="0.2">
      <c r="F505" s="31"/>
    </row>
    <row r="506" spans="6:6" x14ac:dyDescent="0.2">
      <c r="F506" s="31"/>
    </row>
    <row r="507" spans="6:6" x14ac:dyDescent="0.2">
      <c r="F507" s="31"/>
    </row>
    <row r="508" spans="6:6" x14ac:dyDescent="0.2">
      <c r="F508" s="31"/>
    </row>
    <row r="509" spans="6:6" x14ac:dyDescent="0.2">
      <c r="F509" s="31"/>
    </row>
    <row r="510" spans="6:6" x14ac:dyDescent="0.2">
      <c r="F510" s="31"/>
    </row>
    <row r="511" spans="6:6" x14ac:dyDescent="0.2">
      <c r="F511" s="31"/>
    </row>
    <row r="512" spans="6:6" x14ac:dyDescent="0.2">
      <c r="F512" s="31"/>
    </row>
    <row r="513" spans="6:6" x14ac:dyDescent="0.2">
      <c r="F513" s="31"/>
    </row>
    <row r="514" spans="6:6" x14ac:dyDescent="0.2">
      <c r="F514" s="31"/>
    </row>
    <row r="515" spans="6:6" x14ac:dyDescent="0.2">
      <c r="F515" s="31"/>
    </row>
    <row r="516" spans="6:6" x14ac:dyDescent="0.2">
      <c r="F516" s="31"/>
    </row>
    <row r="517" spans="6:6" x14ac:dyDescent="0.2">
      <c r="F517" s="31"/>
    </row>
    <row r="518" spans="6:6" x14ac:dyDescent="0.2">
      <c r="F518" s="31"/>
    </row>
    <row r="519" spans="6:6" x14ac:dyDescent="0.2">
      <c r="F519" s="31"/>
    </row>
    <row r="520" spans="6:6" x14ac:dyDescent="0.2">
      <c r="F520" s="31"/>
    </row>
    <row r="521" spans="6:6" x14ac:dyDescent="0.2">
      <c r="F521" s="31"/>
    </row>
    <row r="522" spans="6:6" x14ac:dyDescent="0.2">
      <c r="F522" s="31"/>
    </row>
    <row r="523" spans="6:6" x14ac:dyDescent="0.2">
      <c r="F523" s="31"/>
    </row>
    <row r="524" spans="6:6" x14ac:dyDescent="0.2">
      <c r="F524" s="31"/>
    </row>
    <row r="525" spans="6:6" x14ac:dyDescent="0.2">
      <c r="F525" s="31"/>
    </row>
    <row r="526" spans="6:6" x14ac:dyDescent="0.2">
      <c r="F526" s="31"/>
    </row>
    <row r="527" spans="6:6" x14ac:dyDescent="0.2">
      <c r="F527" s="31"/>
    </row>
    <row r="528" spans="6:6" x14ac:dyDescent="0.2">
      <c r="F528" s="31"/>
    </row>
    <row r="529" spans="6:6" x14ac:dyDescent="0.2">
      <c r="F529" s="31"/>
    </row>
    <row r="530" spans="6:6" x14ac:dyDescent="0.2">
      <c r="F530" s="31"/>
    </row>
    <row r="531" spans="6:6" x14ac:dyDescent="0.2">
      <c r="F531" s="31"/>
    </row>
    <row r="532" spans="6:6" x14ac:dyDescent="0.2">
      <c r="F532" s="31"/>
    </row>
    <row r="533" spans="6:6" x14ac:dyDescent="0.2">
      <c r="F533" s="31"/>
    </row>
    <row r="534" spans="6:6" x14ac:dyDescent="0.2">
      <c r="F534" s="31"/>
    </row>
    <row r="535" spans="6:6" x14ac:dyDescent="0.2">
      <c r="F535" s="31"/>
    </row>
    <row r="536" spans="6:6" x14ac:dyDescent="0.2">
      <c r="F536" s="31"/>
    </row>
    <row r="537" spans="6:6" x14ac:dyDescent="0.2">
      <c r="F537" s="31"/>
    </row>
    <row r="538" spans="6:6" x14ac:dyDescent="0.2">
      <c r="F538" s="31"/>
    </row>
    <row r="539" spans="6:6" x14ac:dyDescent="0.2">
      <c r="F539" s="31"/>
    </row>
    <row r="540" spans="6:6" x14ac:dyDescent="0.2">
      <c r="F540" s="31"/>
    </row>
    <row r="541" spans="6:6" x14ac:dyDescent="0.2">
      <c r="F541" s="31"/>
    </row>
    <row r="542" spans="6:6" x14ac:dyDescent="0.2">
      <c r="F542" s="31"/>
    </row>
    <row r="543" spans="6:6" x14ac:dyDescent="0.2">
      <c r="F543" s="31"/>
    </row>
    <row r="544" spans="6:6" x14ac:dyDescent="0.2">
      <c r="F544" s="31"/>
    </row>
    <row r="545" spans="6:6" x14ac:dyDescent="0.2">
      <c r="F545" s="31"/>
    </row>
    <row r="546" spans="6:6" x14ac:dyDescent="0.2">
      <c r="F546" s="31"/>
    </row>
    <row r="547" spans="6:6" x14ac:dyDescent="0.2">
      <c r="F547" s="31"/>
    </row>
    <row r="548" spans="6:6" x14ac:dyDescent="0.2">
      <c r="F548" s="31"/>
    </row>
    <row r="549" spans="6:6" x14ac:dyDescent="0.2">
      <c r="F549" s="31"/>
    </row>
    <row r="550" spans="6:6" x14ac:dyDescent="0.2">
      <c r="F550" s="31"/>
    </row>
    <row r="551" spans="6:6" x14ac:dyDescent="0.2">
      <c r="F551" s="31"/>
    </row>
    <row r="552" spans="6:6" x14ac:dyDescent="0.2">
      <c r="F552" s="31"/>
    </row>
    <row r="553" spans="6:6" x14ac:dyDescent="0.2">
      <c r="F553" s="31"/>
    </row>
    <row r="554" spans="6:6" x14ac:dyDescent="0.2">
      <c r="F554" s="31"/>
    </row>
    <row r="555" spans="6:6" x14ac:dyDescent="0.2">
      <c r="F555" s="31"/>
    </row>
    <row r="556" spans="6:6" x14ac:dyDescent="0.2">
      <c r="F556" s="31"/>
    </row>
    <row r="557" spans="6:6" x14ac:dyDescent="0.2">
      <c r="F557" s="31"/>
    </row>
    <row r="558" spans="6:6" x14ac:dyDescent="0.2">
      <c r="F558" s="31"/>
    </row>
    <row r="559" spans="6:6" x14ac:dyDescent="0.2">
      <c r="F559" s="31"/>
    </row>
    <row r="560" spans="6:6" x14ac:dyDescent="0.2">
      <c r="F560" s="31"/>
    </row>
    <row r="561" spans="6:6" x14ac:dyDescent="0.2">
      <c r="F561" s="31"/>
    </row>
    <row r="562" spans="6:6" x14ac:dyDescent="0.2">
      <c r="F562" s="31"/>
    </row>
    <row r="563" spans="6:6" x14ac:dyDescent="0.2">
      <c r="F563" s="31"/>
    </row>
    <row r="564" spans="6:6" x14ac:dyDescent="0.2">
      <c r="F564" s="31"/>
    </row>
    <row r="565" spans="6:6" x14ac:dyDescent="0.2">
      <c r="F565" s="31"/>
    </row>
    <row r="566" spans="6:6" x14ac:dyDescent="0.2">
      <c r="F566" s="31"/>
    </row>
    <row r="567" spans="6:6" x14ac:dyDescent="0.2">
      <c r="F567" s="31"/>
    </row>
    <row r="568" spans="6:6" x14ac:dyDescent="0.2">
      <c r="F568" s="31"/>
    </row>
    <row r="569" spans="6:6" x14ac:dyDescent="0.2">
      <c r="F569" s="31"/>
    </row>
    <row r="570" spans="6:6" x14ac:dyDescent="0.2">
      <c r="F570" s="31"/>
    </row>
    <row r="571" spans="6:6" x14ac:dyDescent="0.2">
      <c r="F571" s="31"/>
    </row>
    <row r="572" spans="6:6" x14ac:dyDescent="0.2">
      <c r="F572" s="31"/>
    </row>
    <row r="573" spans="6:6" x14ac:dyDescent="0.2">
      <c r="F573" s="31"/>
    </row>
    <row r="574" spans="6:6" x14ac:dyDescent="0.2">
      <c r="F574" s="31"/>
    </row>
    <row r="575" spans="6:6" x14ac:dyDescent="0.2">
      <c r="F575" s="31"/>
    </row>
    <row r="576" spans="6:6" x14ac:dyDescent="0.2">
      <c r="F576" s="31"/>
    </row>
    <row r="577" spans="6:6" x14ac:dyDescent="0.2">
      <c r="F577" s="31"/>
    </row>
    <row r="578" spans="6:6" x14ac:dyDescent="0.2">
      <c r="F578" s="31"/>
    </row>
    <row r="579" spans="6:6" x14ac:dyDescent="0.2">
      <c r="F579" s="31"/>
    </row>
    <row r="580" spans="6:6" x14ac:dyDescent="0.2">
      <c r="F580" s="31"/>
    </row>
    <row r="581" spans="6:6" x14ac:dyDescent="0.2">
      <c r="F581" s="31"/>
    </row>
    <row r="582" spans="6:6" x14ac:dyDescent="0.2">
      <c r="F582" s="31"/>
    </row>
    <row r="583" spans="6:6" x14ac:dyDescent="0.2">
      <c r="F583" s="31"/>
    </row>
    <row r="584" spans="6:6" x14ac:dyDescent="0.2">
      <c r="F584" s="31"/>
    </row>
    <row r="585" spans="6:6" x14ac:dyDescent="0.2">
      <c r="F585" s="31"/>
    </row>
    <row r="586" spans="6:6" x14ac:dyDescent="0.2">
      <c r="F586" s="31"/>
    </row>
    <row r="587" spans="6:6" x14ac:dyDescent="0.2">
      <c r="F587" s="31"/>
    </row>
    <row r="588" spans="6:6" x14ac:dyDescent="0.2">
      <c r="F588" s="31"/>
    </row>
    <row r="589" spans="6:6" x14ac:dyDescent="0.2">
      <c r="F589" s="31"/>
    </row>
    <row r="590" spans="6:6" x14ac:dyDescent="0.2">
      <c r="F590" s="31"/>
    </row>
    <row r="591" spans="6:6" x14ac:dyDescent="0.2">
      <c r="F591" s="31"/>
    </row>
    <row r="592" spans="6:6" x14ac:dyDescent="0.2">
      <c r="F592" s="31"/>
    </row>
    <row r="593" spans="6:6" x14ac:dyDescent="0.2">
      <c r="F593" s="31"/>
    </row>
    <row r="594" spans="6:6" x14ac:dyDescent="0.2">
      <c r="F594" s="31"/>
    </row>
    <row r="595" spans="6:6" x14ac:dyDescent="0.2">
      <c r="F595" s="31"/>
    </row>
    <row r="596" spans="6:6" x14ac:dyDescent="0.2">
      <c r="F596" s="31"/>
    </row>
    <row r="597" spans="6:6" x14ac:dyDescent="0.2">
      <c r="F597" s="31"/>
    </row>
    <row r="598" spans="6:6" x14ac:dyDescent="0.2">
      <c r="F598" s="31"/>
    </row>
    <row r="599" spans="6:6" x14ac:dyDescent="0.2">
      <c r="F599" s="31"/>
    </row>
    <row r="600" spans="6:6" x14ac:dyDescent="0.2">
      <c r="F600" s="31"/>
    </row>
    <row r="601" spans="6:6" x14ac:dyDescent="0.2">
      <c r="F601" s="31"/>
    </row>
    <row r="602" spans="6:6" x14ac:dyDescent="0.2">
      <c r="F602" s="31"/>
    </row>
    <row r="603" spans="6:6" x14ac:dyDescent="0.2">
      <c r="F603" s="31"/>
    </row>
    <row r="604" spans="6:6" x14ac:dyDescent="0.2">
      <c r="F604" s="31"/>
    </row>
    <row r="605" spans="6:6" x14ac:dyDescent="0.2">
      <c r="F605" s="31"/>
    </row>
    <row r="606" spans="6:6" x14ac:dyDescent="0.2">
      <c r="F606" s="31"/>
    </row>
    <row r="607" spans="6:6" x14ac:dyDescent="0.2">
      <c r="F607" s="31"/>
    </row>
    <row r="608" spans="6:6" x14ac:dyDescent="0.2">
      <c r="F608" s="31"/>
    </row>
    <row r="609" spans="6:6" x14ac:dyDescent="0.2">
      <c r="F609" s="31"/>
    </row>
    <row r="610" spans="6:6" x14ac:dyDescent="0.2">
      <c r="F610" s="31"/>
    </row>
    <row r="611" spans="6:6" x14ac:dyDescent="0.2">
      <c r="F611" s="31"/>
    </row>
    <row r="612" spans="6:6" x14ac:dyDescent="0.2">
      <c r="F612" s="31"/>
    </row>
    <row r="613" spans="6:6" x14ac:dyDescent="0.2">
      <c r="F613" s="31"/>
    </row>
    <row r="614" spans="6:6" x14ac:dyDescent="0.2">
      <c r="F614" s="31"/>
    </row>
    <row r="615" spans="6:6" x14ac:dyDescent="0.2">
      <c r="F615" s="31"/>
    </row>
    <row r="616" spans="6:6" x14ac:dyDescent="0.2">
      <c r="F616" s="31"/>
    </row>
    <row r="617" spans="6:6" x14ac:dyDescent="0.2">
      <c r="F617" s="31"/>
    </row>
    <row r="618" spans="6:6" x14ac:dyDescent="0.2">
      <c r="F618" s="31"/>
    </row>
    <row r="619" spans="6:6" x14ac:dyDescent="0.2">
      <c r="F619" s="31"/>
    </row>
    <row r="620" spans="6:6" x14ac:dyDescent="0.2">
      <c r="F620" s="31"/>
    </row>
    <row r="621" spans="6:6" x14ac:dyDescent="0.2">
      <c r="F621" s="31"/>
    </row>
    <row r="622" spans="6:6" x14ac:dyDescent="0.2">
      <c r="F622" s="31"/>
    </row>
    <row r="623" spans="6:6" x14ac:dyDescent="0.2">
      <c r="F623" s="31"/>
    </row>
    <row r="624" spans="6:6" x14ac:dyDescent="0.2">
      <c r="F624" s="31"/>
    </row>
    <row r="625" spans="6:6" x14ac:dyDescent="0.2">
      <c r="F625" s="31"/>
    </row>
    <row r="626" spans="6:6" x14ac:dyDescent="0.2">
      <c r="F626" s="31"/>
    </row>
    <row r="627" spans="6:6" x14ac:dyDescent="0.2">
      <c r="F627" s="31"/>
    </row>
    <row r="628" spans="6:6" x14ac:dyDescent="0.2">
      <c r="F628" s="31"/>
    </row>
    <row r="629" spans="6:6" x14ac:dyDescent="0.2">
      <c r="F629" s="31"/>
    </row>
    <row r="630" spans="6:6" x14ac:dyDescent="0.2">
      <c r="F630" s="31"/>
    </row>
    <row r="631" spans="6:6" x14ac:dyDescent="0.2">
      <c r="F631" s="31"/>
    </row>
    <row r="632" spans="6:6" x14ac:dyDescent="0.2">
      <c r="F632" s="31"/>
    </row>
    <row r="633" spans="6:6" x14ac:dyDescent="0.2">
      <c r="F633" s="31"/>
    </row>
    <row r="634" spans="6:6" x14ac:dyDescent="0.2">
      <c r="F634" s="31"/>
    </row>
    <row r="635" spans="6:6" x14ac:dyDescent="0.2">
      <c r="F635" s="31"/>
    </row>
    <row r="636" spans="6:6" x14ac:dyDescent="0.2">
      <c r="F636" s="31"/>
    </row>
    <row r="637" spans="6:6" x14ac:dyDescent="0.2">
      <c r="F637" s="31"/>
    </row>
    <row r="638" spans="6:6" x14ac:dyDescent="0.2">
      <c r="F638" s="31"/>
    </row>
    <row r="639" spans="6:6" x14ac:dyDescent="0.2">
      <c r="F639" s="31"/>
    </row>
    <row r="640" spans="6:6" x14ac:dyDescent="0.2">
      <c r="F640" s="31"/>
    </row>
    <row r="641" spans="6:6" x14ac:dyDescent="0.2">
      <c r="F641" s="31"/>
    </row>
    <row r="642" spans="6:6" x14ac:dyDescent="0.2">
      <c r="F642" s="31"/>
    </row>
    <row r="643" spans="6:6" x14ac:dyDescent="0.2">
      <c r="F643" s="31"/>
    </row>
    <row r="644" spans="6:6" x14ac:dyDescent="0.2">
      <c r="F644" s="31"/>
    </row>
    <row r="645" spans="6:6" x14ac:dyDescent="0.2">
      <c r="F645" s="31"/>
    </row>
    <row r="646" spans="6:6" x14ac:dyDescent="0.2">
      <c r="F646" s="31"/>
    </row>
    <row r="647" spans="6:6" x14ac:dyDescent="0.2">
      <c r="F647" s="31"/>
    </row>
    <row r="648" spans="6:6" x14ac:dyDescent="0.2">
      <c r="F648" s="31"/>
    </row>
    <row r="649" spans="6:6" x14ac:dyDescent="0.2">
      <c r="F649" s="31"/>
    </row>
    <row r="650" spans="6:6" x14ac:dyDescent="0.2">
      <c r="F650" s="31"/>
    </row>
    <row r="651" spans="6:6" x14ac:dyDescent="0.2">
      <c r="F651" s="31"/>
    </row>
    <row r="652" spans="6:6" x14ac:dyDescent="0.2">
      <c r="F652" s="31"/>
    </row>
    <row r="653" spans="6:6" x14ac:dyDescent="0.2">
      <c r="F653" s="31"/>
    </row>
    <row r="654" spans="6:6" x14ac:dyDescent="0.2">
      <c r="F654" s="31"/>
    </row>
    <row r="655" spans="6:6" x14ac:dyDescent="0.2">
      <c r="F655" s="31"/>
    </row>
    <row r="656" spans="6:6" x14ac:dyDescent="0.2">
      <c r="F656" s="31"/>
    </row>
    <row r="657" spans="6:6" x14ac:dyDescent="0.2">
      <c r="F657" s="31"/>
    </row>
    <row r="658" spans="6:6" x14ac:dyDescent="0.2">
      <c r="F658" s="31"/>
    </row>
    <row r="659" spans="6:6" x14ac:dyDescent="0.2">
      <c r="F659" s="31"/>
    </row>
    <row r="660" spans="6:6" x14ac:dyDescent="0.2">
      <c r="F660" s="31"/>
    </row>
    <row r="661" spans="6:6" x14ac:dyDescent="0.2">
      <c r="F661" s="31"/>
    </row>
    <row r="662" spans="6:6" x14ac:dyDescent="0.2">
      <c r="F662" s="31"/>
    </row>
    <row r="663" spans="6:6" x14ac:dyDescent="0.2">
      <c r="F663" s="31"/>
    </row>
    <row r="664" spans="6:6" x14ac:dyDescent="0.2">
      <c r="F664" s="31"/>
    </row>
    <row r="665" spans="6:6" x14ac:dyDescent="0.2">
      <c r="F665" s="31"/>
    </row>
    <row r="666" spans="6:6" x14ac:dyDescent="0.2">
      <c r="F666" s="31"/>
    </row>
    <row r="667" spans="6:6" x14ac:dyDescent="0.2">
      <c r="F667" s="31"/>
    </row>
    <row r="668" spans="6:6" x14ac:dyDescent="0.2">
      <c r="F668" s="31"/>
    </row>
    <row r="669" spans="6:6" x14ac:dyDescent="0.2">
      <c r="F669" s="31"/>
    </row>
    <row r="670" spans="6:6" x14ac:dyDescent="0.2">
      <c r="F670" s="31"/>
    </row>
    <row r="671" spans="6:6" x14ac:dyDescent="0.2">
      <c r="F671" s="31"/>
    </row>
    <row r="672" spans="6:6" x14ac:dyDescent="0.2">
      <c r="F672" s="31"/>
    </row>
    <row r="673" spans="6:6" x14ac:dyDescent="0.2">
      <c r="F673" s="31"/>
    </row>
    <row r="674" spans="6:6" x14ac:dyDescent="0.2">
      <c r="F674" s="31"/>
    </row>
    <row r="675" spans="6:6" x14ac:dyDescent="0.2">
      <c r="F675" s="31"/>
    </row>
    <row r="676" spans="6:6" x14ac:dyDescent="0.2">
      <c r="F676" s="31"/>
    </row>
    <row r="677" spans="6:6" x14ac:dyDescent="0.2">
      <c r="F677" s="31"/>
    </row>
    <row r="678" spans="6:6" x14ac:dyDescent="0.2">
      <c r="F678" s="31"/>
    </row>
    <row r="679" spans="6:6" x14ac:dyDescent="0.2">
      <c r="F679" s="31"/>
    </row>
    <row r="680" spans="6:6" x14ac:dyDescent="0.2">
      <c r="F680" s="31"/>
    </row>
    <row r="681" spans="6:6" x14ac:dyDescent="0.2">
      <c r="F681" s="31"/>
    </row>
    <row r="682" spans="6:6" x14ac:dyDescent="0.2">
      <c r="F682" s="31"/>
    </row>
    <row r="683" spans="6:6" x14ac:dyDescent="0.2">
      <c r="F683" s="31"/>
    </row>
    <row r="684" spans="6:6" x14ac:dyDescent="0.2">
      <c r="F684" s="31"/>
    </row>
    <row r="685" spans="6:6" x14ac:dyDescent="0.2">
      <c r="F685" s="31"/>
    </row>
    <row r="686" spans="6:6" x14ac:dyDescent="0.2">
      <c r="F686" s="31"/>
    </row>
    <row r="687" spans="6:6" x14ac:dyDescent="0.2">
      <c r="F687" s="31"/>
    </row>
    <row r="688" spans="6:6" x14ac:dyDescent="0.2">
      <c r="F688" s="31"/>
    </row>
    <row r="689" spans="6:6" x14ac:dyDescent="0.2">
      <c r="F689" s="31"/>
    </row>
    <row r="690" spans="6:6" x14ac:dyDescent="0.2">
      <c r="F690" s="31"/>
    </row>
    <row r="691" spans="6:6" x14ac:dyDescent="0.2">
      <c r="F691" s="31"/>
    </row>
    <row r="692" spans="6:6" x14ac:dyDescent="0.2">
      <c r="F692" s="31"/>
    </row>
    <row r="693" spans="6:6" x14ac:dyDescent="0.2">
      <c r="F693" s="31"/>
    </row>
    <row r="694" spans="6:6" x14ac:dyDescent="0.2">
      <c r="F694" s="31"/>
    </row>
    <row r="695" spans="6:6" x14ac:dyDescent="0.2">
      <c r="F695" s="31"/>
    </row>
    <row r="696" spans="6:6" x14ac:dyDescent="0.2">
      <c r="F696" s="31"/>
    </row>
    <row r="697" spans="6:6" x14ac:dyDescent="0.2">
      <c r="F697" s="31"/>
    </row>
    <row r="698" spans="6:6" x14ac:dyDescent="0.2">
      <c r="F698" s="31"/>
    </row>
    <row r="699" spans="6:6" x14ac:dyDescent="0.2">
      <c r="F699" s="31"/>
    </row>
    <row r="700" spans="6:6" x14ac:dyDescent="0.2">
      <c r="F700" s="31"/>
    </row>
    <row r="701" spans="6:6" x14ac:dyDescent="0.2">
      <c r="F701" s="31"/>
    </row>
    <row r="702" spans="6:6" x14ac:dyDescent="0.2">
      <c r="F702" s="31"/>
    </row>
    <row r="703" spans="6:6" x14ac:dyDescent="0.2">
      <c r="F703" s="31"/>
    </row>
    <row r="704" spans="6:6" x14ac:dyDescent="0.2">
      <c r="F704" s="31"/>
    </row>
    <row r="705" spans="6:6" x14ac:dyDescent="0.2">
      <c r="F705" s="31"/>
    </row>
    <row r="706" spans="6:6" x14ac:dyDescent="0.2">
      <c r="F706" s="31"/>
    </row>
    <row r="707" spans="6:6" x14ac:dyDescent="0.2">
      <c r="F707" s="31"/>
    </row>
    <row r="708" spans="6:6" x14ac:dyDescent="0.2">
      <c r="F708" s="31"/>
    </row>
    <row r="709" spans="6:6" x14ac:dyDescent="0.2">
      <c r="F709" s="31"/>
    </row>
    <row r="710" spans="6:6" x14ac:dyDescent="0.2">
      <c r="F710" s="31"/>
    </row>
    <row r="711" spans="6:6" x14ac:dyDescent="0.2">
      <c r="F711" s="31"/>
    </row>
    <row r="712" spans="6:6" x14ac:dyDescent="0.2">
      <c r="F712" s="31"/>
    </row>
    <row r="713" spans="6:6" x14ac:dyDescent="0.2">
      <c r="F713" s="31"/>
    </row>
    <row r="714" spans="6:6" x14ac:dyDescent="0.2">
      <c r="F714" s="31"/>
    </row>
    <row r="715" spans="6:6" x14ac:dyDescent="0.2">
      <c r="F715" s="31"/>
    </row>
    <row r="716" spans="6:6" x14ac:dyDescent="0.2">
      <c r="F716" s="31"/>
    </row>
    <row r="717" spans="6:6" x14ac:dyDescent="0.2">
      <c r="F717" s="31"/>
    </row>
    <row r="718" spans="6:6" x14ac:dyDescent="0.2">
      <c r="F718" s="31"/>
    </row>
    <row r="719" spans="6:6" x14ac:dyDescent="0.2">
      <c r="F719" s="31"/>
    </row>
    <row r="720" spans="6:6" x14ac:dyDescent="0.2">
      <c r="F720" s="31"/>
    </row>
    <row r="721" spans="6:6" x14ac:dyDescent="0.2">
      <c r="F721" s="31"/>
    </row>
    <row r="722" spans="6:6" x14ac:dyDescent="0.2">
      <c r="F722" s="31"/>
    </row>
    <row r="723" spans="6:6" x14ac:dyDescent="0.2">
      <c r="F723" s="31"/>
    </row>
    <row r="724" spans="6:6" x14ac:dyDescent="0.2">
      <c r="F724" s="31"/>
    </row>
    <row r="725" spans="6:6" x14ac:dyDescent="0.2">
      <c r="F725" s="31"/>
    </row>
    <row r="726" spans="6:6" x14ac:dyDescent="0.2">
      <c r="F726" s="31"/>
    </row>
    <row r="727" spans="6:6" x14ac:dyDescent="0.2">
      <c r="F727" s="31"/>
    </row>
    <row r="728" spans="6:6" x14ac:dyDescent="0.2">
      <c r="F728" s="31"/>
    </row>
    <row r="729" spans="6:6" x14ac:dyDescent="0.2">
      <c r="F729" s="31"/>
    </row>
    <row r="730" spans="6:6" x14ac:dyDescent="0.2">
      <c r="F730" s="31"/>
    </row>
    <row r="731" spans="6:6" x14ac:dyDescent="0.2">
      <c r="F731" s="31"/>
    </row>
    <row r="732" spans="6:6" x14ac:dyDescent="0.2">
      <c r="F732" s="31"/>
    </row>
    <row r="733" spans="6:6" x14ac:dyDescent="0.2">
      <c r="F733" s="31"/>
    </row>
    <row r="734" spans="6:6" x14ac:dyDescent="0.2">
      <c r="F734" s="31"/>
    </row>
    <row r="735" spans="6:6" x14ac:dyDescent="0.2">
      <c r="F735" s="31"/>
    </row>
    <row r="736" spans="6:6" x14ac:dyDescent="0.2">
      <c r="F736" s="31"/>
    </row>
    <row r="737" spans="6:6" x14ac:dyDescent="0.2">
      <c r="F737" s="31"/>
    </row>
    <row r="738" spans="6:6" x14ac:dyDescent="0.2">
      <c r="F738" s="31"/>
    </row>
    <row r="739" spans="6:6" x14ac:dyDescent="0.2">
      <c r="F739" s="31"/>
    </row>
    <row r="740" spans="6:6" x14ac:dyDescent="0.2">
      <c r="F740" s="31"/>
    </row>
    <row r="741" spans="6:6" x14ac:dyDescent="0.2">
      <c r="F741" s="31"/>
    </row>
    <row r="742" spans="6:6" x14ac:dyDescent="0.2">
      <c r="F742" s="31"/>
    </row>
    <row r="743" spans="6:6" x14ac:dyDescent="0.2">
      <c r="F743" s="31"/>
    </row>
    <row r="744" spans="6:6" x14ac:dyDescent="0.2">
      <c r="F744" s="31"/>
    </row>
    <row r="745" spans="6:6" x14ac:dyDescent="0.2">
      <c r="F745" s="31"/>
    </row>
    <row r="746" spans="6:6" x14ac:dyDescent="0.2">
      <c r="F746" s="31"/>
    </row>
    <row r="747" spans="6:6" x14ac:dyDescent="0.2">
      <c r="F747" s="31"/>
    </row>
    <row r="748" spans="6:6" x14ac:dyDescent="0.2">
      <c r="F748" s="31"/>
    </row>
    <row r="749" spans="6:6" x14ac:dyDescent="0.2">
      <c r="F749" s="31"/>
    </row>
    <row r="750" spans="6:6" x14ac:dyDescent="0.2">
      <c r="F750" s="31"/>
    </row>
    <row r="751" spans="6:6" x14ac:dyDescent="0.2">
      <c r="F751" s="31"/>
    </row>
    <row r="752" spans="6:6" x14ac:dyDescent="0.2">
      <c r="F752" s="31"/>
    </row>
    <row r="753" spans="6:6" x14ac:dyDescent="0.2">
      <c r="F753" s="31"/>
    </row>
    <row r="754" spans="6:6" x14ac:dyDescent="0.2">
      <c r="F754" s="31"/>
    </row>
    <row r="755" spans="6:6" x14ac:dyDescent="0.2">
      <c r="F755" s="31"/>
    </row>
    <row r="756" spans="6:6" x14ac:dyDescent="0.2">
      <c r="F756" s="31"/>
    </row>
    <row r="757" spans="6:6" x14ac:dyDescent="0.2">
      <c r="F757" s="31"/>
    </row>
    <row r="758" spans="6:6" x14ac:dyDescent="0.2">
      <c r="F758" s="31"/>
    </row>
    <row r="759" spans="6:6" x14ac:dyDescent="0.2">
      <c r="F759" s="31"/>
    </row>
    <row r="760" spans="6:6" x14ac:dyDescent="0.2">
      <c r="F760" s="31"/>
    </row>
    <row r="761" spans="6:6" x14ac:dyDescent="0.2">
      <c r="F761" s="31"/>
    </row>
    <row r="762" spans="6:6" x14ac:dyDescent="0.2">
      <c r="F762" s="31"/>
    </row>
    <row r="763" spans="6:6" x14ac:dyDescent="0.2">
      <c r="F763" s="31"/>
    </row>
    <row r="764" spans="6:6" x14ac:dyDescent="0.2">
      <c r="F764" s="31"/>
    </row>
    <row r="765" spans="6:6" x14ac:dyDescent="0.2">
      <c r="F765" s="31"/>
    </row>
    <row r="766" spans="6:6" x14ac:dyDescent="0.2">
      <c r="F766" s="31"/>
    </row>
    <row r="767" spans="6:6" x14ac:dyDescent="0.2">
      <c r="F767" s="31"/>
    </row>
    <row r="768" spans="6:6" x14ac:dyDescent="0.2">
      <c r="F768" s="31"/>
    </row>
    <row r="769" spans="6:6" x14ac:dyDescent="0.2">
      <c r="F769" s="31"/>
    </row>
    <row r="770" spans="6:6" x14ac:dyDescent="0.2">
      <c r="F770" s="31"/>
    </row>
    <row r="771" spans="6:6" x14ac:dyDescent="0.2">
      <c r="F771" s="31"/>
    </row>
    <row r="772" spans="6:6" x14ac:dyDescent="0.2">
      <c r="F772" s="31"/>
    </row>
    <row r="773" spans="6:6" x14ac:dyDescent="0.2">
      <c r="F773" s="31"/>
    </row>
    <row r="774" spans="6:6" x14ac:dyDescent="0.2">
      <c r="F774" s="31"/>
    </row>
    <row r="775" spans="6:6" x14ac:dyDescent="0.2">
      <c r="F775" s="31"/>
    </row>
    <row r="776" spans="6:6" x14ac:dyDescent="0.2">
      <c r="F776" s="31"/>
    </row>
    <row r="777" spans="6:6" x14ac:dyDescent="0.2">
      <c r="F777" s="31"/>
    </row>
    <row r="778" spans="6:6" x14ac:dyDescent="0.2">
      <c r="F778" s="31"/>
    </row>
    <row r="779" spans="6:6" x14ac:dyDescent="0.2">
      <c r="F779" s="31"/>
    </row>
    <row r="780" spans="6:6" x14ac:dyDescent="0.2">
      <c r="F780" s="31"/>
    </row>
    <row r="781" spans="6:6" x14ac:dyDescent="0.2">
      <c r="F781" s="31"/>
    </row>
    <row r="782" spans="6:6" x14ac:dyDescent="0.2">
      <c r="F782" s="31"/>
    </row>
    <row r="783" spans="6:6" x14ac:dyDescent="0.2">
      <c r="F783" s="31"/>
    </row>
    <row r="784" spans="6:6" x14ac:dyDescent="0.2">
      <c r="F784" s="31"/>
    </row>
    <row r="785" spans="6:6" x14ac:dyDescent="0.2">
      <c r="F785" s="31"/>
    </row>
    <row r="786" spans="6:6" x14ac:dyDescent="0.2">
      <c r="F786" s="31"/>
    </row>
    <row r="787" spans="6:6" x14ac:dyDescent="0.2">
      <c r="F787" s="31"/>
    </row>
    <row r="788" spans="6:6" x14ac:dyDescent="0.2">
      <c r="F788" s="31"/>
    </row>
    <row r="789" spans="6:6" x14ac:dyDescent="0.2">
      <c r="F789" s="31"/>
    </row>
    <row r="790" spans="6:6" x14ac:dyDescent="0.2">
      <c r="F790" s="31"/>
    </row>
    <row r="791" spans="6:6" x14ac:dyDescent="0.2">
      <c r="F791" s="31"/>
    </row>
    <row r="792" spans="6:6" x14ac:dyDescent="0.2">
      <c r="F792" s="31"/>
    </row>
    <row r="793" spans="6:6" x14ac:dyDescent="0.2">
      <c r="F793" s="31"/>
    </row>
    <row r="794" spans="6:6" x14ac:dyDescent="0.2">
      <c r="F794" s="31"/>
    </row>
    <row r="795" spans="6:6" x14ac:dyDescent="0.2">
      <c r="F795" s="31"/>
    </row>
    <row r="796" spans="6:6" x14ac:dyDescent="0.2">
      <c r="F796" s="31"/>
    </row>
    <row r="797" spans="6:6" x14ac:dyDescent="0.2">
      <c r="F797" s="31"/>
    </row>
    <row r="798" spans="6:6" x14ac:dyDescent="0.2">
      <c r="F798" s="31"/>
    </row>
    <row r="799" spans="6:6" x14ac:dyDescent="0.2">
      <c r="F799" s="31"/>
    </row>
    <row r="800" spans="6:6" x14ac:dyDescent="0.2">
      <c r="F800" s="31"/>
    </row>
    <row r="801" spans="6:6" x14ac:dyDescent="0.2">
      <c r="F801" s="31"/>
    </row>
    <row r="802" spans="6:6" x14ac:dyDescent="0.2">
      <c r="F802" s="31"/>
    </row>
    <row r="803" spans="6:6" x14ac:dyDescent="0.2">
      <c r="F803" s="31"/>
    </row>
    <row r="804" spans="6:6" x14ac:dyDescent="0.2">
      <c r="F804" s="31"/>
    </row>
    <row r="805" spans="6:6" x14ac:dyDescent="0.2">
      <c r="F805" s="31"/>
    </row>
    <row r="806" spans="6:6" x14ac:dyDescent="0.2">
      <c r="F806" s="31"/>
    </row>
    <row r="807" spans="6:6" x14ac:dyDescent="0.2">
      <c r="F807" s="31"/>
    </row>
    <row r="808" spans="6:6" x14ac:dyDescent="0.2">
      <c r="F808" s="31"/>
    </row>
    <row r="809" spans="6:6" x14ac:dyDescent="0.2">
      <c r="F809" s="31"/>
    </row>
    <row r="810" spans="6:6" x14ac:dyDescent="0.2">
      <c r="F810" s="31"/>
    </row>
    <row r="811" spans="6:6" x14ac:dyDescent="0.2">
      <c r="F811" s="31"/>
    </row>
    <row r="812" spans="6:6" x14ac:dyDescent="0.2">
      <c r="F812" s="31"/>
    </row>
    <row r="813" spans="6:6" x14ac:dyDescent="0.2">
      <c r="F813" s="31"/>
    </row>
    <row r="814" spans="6:6" x14ac:dyDescent="0.2">
      <c r="F814" s="31"/>
    </row>
    <row r="815" spans="6:6" x14ac:dyDescent="0.2">
      <c r="F815" s="31"/>
    </row>
    <row r="816" spans="6:6" x14ac:dyDescent="0.2">
      <c r="F816" s="31"/>
    </row>
    <row r="817" spans="6:6" x14ac:dyDescent="0.2">
      <c r="F817" s="31"/>
    </row>
    <row r="818" spans="6:6" x14ac:dyDescent="0.2">
      <c r="F818" s="31"/>
    </row>
    <row r="819" spans="6:6" x14ac:dyDescent="0.2">
      <c r="F819" s="31"/>
    </row>
    <row r="820" spans="6:6" x14ac:dyDescent="0.2">
      <c r="F820" s="31"/>
    </row>
    <row r="821" spans="6:6" x14ac:dyDescent="0.2">
      <c r="F821" s="31"/>
    </row>
    <row r="822" spans="6:6" x14ac:dyDescent="0.2">
      <c r="F822" s="31"/>
    </row>
    <row r="823" spans="6:6" x14ac:dyDescent="0.2">
      <c r="F823" s="31"/>
    </row>
    <row r="824" spans="6:6" x14ac:dyDescent="0.2">
      <c r="F824" s="31"/>
    </row>
    <row r="825" spans="6:6" x14ac:dyDescent="0.2">
      <c r="F825" s="31"/>
    </row>
    <row r="826" spans="6:6" x14ac:dyDescent="0.2">
      <c r="F826" s="31"/>
    </row>
    <row r="827" spans="6:6" x14ac:dyDescent="0.2">
      <c r="F827" s="31"/>
    </row>
    <row r="828" spans="6:6" x14ac:dyDescent="0.2">
      <c r="F828" s="31"/>
    </row>
    <row r="829" spans="6:6" x14ac:dyDescent="0.2">
      <c r="F829" s="31"/>
    </row>
    <row r="830" spans="6:6" x14ac:dyDescent="0.2">
      <c r="F830" s="31"/>
    </row>
    <row r="831" spans="6:6" x14ac:dyDescent="0.2">
      <c r="F831" s="31"/>
    </row>
    <row r="832" spans="6:6" x14ac:dyDescent="0.2">
      <c r="F832" s="31"/>
    </row>
    <row r="833" spans="6:6" x14ac:dyDescent="0.2">
      <c r="F833" s="31"/>
    </row>
    <row r="834" spans="6:6" x14ac:dyDescent="0.2">
      <c r="F834" s="31"/>
    </row>
    <row r="835" spans="6:6" x14ac:dyDescent="0.2">
      <c r="F835" s="31"/>
    </row>
    <row r="836" spans="6:6" x14ac:dyDescent="0.2">
      <c r="F836" s="31"/>
    </row>
    <row r="837" spans="6:6" x14ac:dyDescent="0.2">
      <c r="F837" s="31"/>
    </row>
    <row r="838" spans="6:6" x14ac:dyDescent="0.2">
      <c r="F838" s="31"/>
    </row>
    <row r="839" spans="6:6" x14ac:dyDescent="0.2">
      <c r="F839" s="31"/>
    </row>
    <row r="840" spans="6:6" x14ac:dyDescent="0.2">
      <c r="F840" s="31"/>
    </row>
    <row r="841" spans="6:6" x14ac:dyDescent="0.2">
      <c r="F841" s="31"/>
    </row>
    <row r="842" spans="6:6" x14ac:dyDescent="0.2">
      <c r="F842" s="31"/>
    </row>
    <row r="843" spans="6:6" x14ac:dyDescent="0.2">
      <c r="F843" s="31"/>
    </row>
    <row r="844" spans="6:6" x14ac:dyDescent="0.2">
      <c r="F844" s="31"/>
    </row>
    <row r="845" spans="6:6" x14ac:dyDescent="0.2">
      <c r="F845" s="31"/>
    </row>
    <row r="846" spans="6:6" x14ac:dyDescent="0.2">
      <c r="F846" s="31"/>
    </row>
    <row r="847" spans="6:6" x14ac:dyDescent="0.2">
      <c r="F847" s="31"/>
    </row>
    <row r="848" spans="6:6" x14ac:dyDescent="0.2">
      <c r="F848" s="31"/>
    </row>
    <row r="849" spans="6:6" x14ac:dyDescent="0.2">
      <c r="F849" s="31"/>
    </row>
    <row r="850" spans="6:6" x14ac:dyDescent="0.2">
      <c r="F850" s="31"/>
    </row>
    <row r="851" spans="6:6" x14ac:dyDescent="0.2">
      <c r="F851" s="31"/>
    </row>
    <row r="852" spans="6:6" x14ac:dyDescent="0.2">
      <c r="F852" s="31"/>
    </row>
    <row r="853" spans="6:6" x14ac:dyDescent="0.2">
      <c r="F853" s="31"/>
    </row>
    <row r="854" spans="6:6" x14ac:dyDescent="0.2">
      <c r="F854" s="31"/>
    </row>
    <row r="855" spans="6:6" x14ac:dyDescent="0.2">
      <c r="F855" s="31"/>
    </row>
    <row r="856" spans="6:6" x14ac:dyDescent="0.2">
      <c r="F856" s="31"/>
    </row>
    <row r="857" spans="6:6" x14ac:dyDescent="0.2">
      <c r="F857" s="31"/>
    </row>
    <row r="858" spans="6:6" x14ac:dyDescent="0.2">
      <c r="F858" s="31"/>
    </row>
    <row r="859" spans="6:6" x14ac:dyDescent="0.2">
      <c r="F859" s="31"/>
    </row>
    <row r="860" spans="6:6" x14ac:dyDescent="0.2">
      <c r="F860" s="31"/>
    </row>
    <row r="861" spans="6:6" x14ac:dyDescent="0.2">
      <c r="F861" s="31"/>
    </row>
    <row r="862" spans="6:6" x14ac:dyDescent="0.2">
      <c r="F862" s="31"/>
    </row>
    <row r="863" spans="6:6" x14ac:dyDescent="0.2">
      <c r="F863" s="31"/>
    </row>
    <row r="864" spans="6:6" x14ac:dyDescent="0.2">
      <c r="F864" s="31"/>
    </row>
    <row r="865" spans="6:6" x14ac:dyDescent="0.2">
      <c r="F865" s="31"/>
    </row>
    <row r="866" spans="6:6" x14ac:dyDescent="0.2">
      <c r="F866" s="31"/>
    </row>
    <row r="867" spans="6:6" x14ac:dyDescent="0.2">
      <c r="F867" s="31"/>
    </row>
    <row r="868" spans="6:6" x14ac:dyDescent="0.2">
      <c r="F868" s="31"/>
    </row>
    <row r="869" spans="6:6" x14ac:dyDescent="0.2">
      <c r="F869" s="31"/>
    </row>
    <row r="870" spans="6:6" x14ac:dyDescent="0.2">
      <c r="F870" s="31"/>
    </row>
    <row r="871" spans="6:6" x14ac:dyDescent="0.2">
      <c r="F871" s="31"/>
    </row>
    <row r="872" spans="6:6" x14ac:dyDescent="0.2">
      <c r="F872" s="31"/>
    </row>
    <row r="873" spans="6:6" x14ac:dyDescent="0.2">
      <c r="F873" s="31"/>
    </row>
    <row r="874" spans="6:6" x14ac:dyDescent="0.2">
      <c r="F874" s="31"/>
    </row>
    <row r="875" spans="6:6" x14ac:dyDescent="0.2">
      <c r="F875" s="31"/>
    </row>
    <row r="876" spans="6:6" x14ac:dyDescent="0.2">
      <c r="F876" s="31"/>
    </row>
    <row r="877" spans="6:6" x14ac:dyDescent="0.2">
      <c r="F877" s="31"/>
    </row>
    <row r="878" spans="6:6" x14ac:dyDescent="0.2">
      <c r="F878" s="31"/>
    </row>
    <row r="879" spans="6:6" x14ac:dyDescent="0.2">
      <c r="F879" s="31"/>
    </row>
    <row r="880" spans="6:6" x14ac:dyDescent="0.2">
      <c r="F880" s="31"/>
    </row>
    <row r="881" spans="6:6" x14ac:dyDescent="0.2">
      <c r="F881" s="31"/>
    </row>
    <row r="882" spans="6:6" x14ac:dyDescent="0.2">
      <c r="F882" s="31"/>
    </row>
    <row r="883" spans="6:6" x14ac:dyDescent="0.2">
      <c r="F883" s="31"/>
    </row>
    <row r="884" spans="6:6" x14ac:dyDescent="0.2">
      <c r="F884" s="31"/>
    </row>
    <row r="885" spans="6:6" x14ac:dyDescent="0.2">
      <c r="F885" s="31"/>
    </row>
    <row r="886" spans="6:6" x14ac:dyDescent="0.2">
      <c r="F886" s="31"/>
    </row>
    <row r="887" spans="6:6" x14ac:dyDescent="0.2">
      <c r="F887" s="31"/>
    </row>
    <row r="888" spans="6:6" x14ac:dyDescent="0.2">
      <c r="F888" s="31"/>
    </row>
    <row r="889" spans="6:6" x14ac:dyDescent="0.2">
      <c r="F889" s="31"/>
    </row>
    <row r="890" spans="6:6" x14ac:dyDescent="0.2">
      <c r="F890" s="31"/>
    </row>
    <row r="891" spans="6:6" x14ac:dyDescent="0.2">
      <c r="F891" s="31"/>
    </row>
    <row r="892" spans="6:6" x14ac:dyDescent="0.2">
      <c r="F892" s="31"/>
    </row>
    <row r="893" spans="6:6" x14ac:dyDescent="0.2">
      <c r="F893" s="31"/>
    </row>
    <row r="894" spans="6:6" x14ac:dyDescent="0.2">
      <c r="F894" s="31"/>
    </row>
    <row r="895" spans="6:6" x14ac:dyDescent="0.2">
      <c r="F895" s="31"/>
    </row>
    <row r="896" spans="6:6" x14ac:dyDescent="0.2">
      <c r="F896" s="31"/>
    </row>
    <row r="897" spans="6:6" x14ac:dyDescent="0.2">
      <c r="F897" s="31"/>
    </row>
    <row r="898" spans="6:6" x14ac:dyDescent="0.2">
      <c r="F898" s="31"/>
    </row>
    <row r="899" spans="6:6" x14ac:dyDescent="0.2">
      <c r="F899" s="31"/>
    </row>
    <row r="900" spans="6:6" x14ac:dyDescent="0.2">
      <c r="F900" s="31"/>
    </row>
    <row r="901" spans="6:6" x14ac:dyDescent="0.2">
      <c r="F901" s="31"/>
    </row>
    <row r="902" spans="6:6" x14ac:dyDescent="0.2">
      <c r="F902" s="31"/>
    </row>
    <row r="903" spans="6:6" x14ac:dyDescent="0.2">
      <c r="F903" s="31"/>
    </row>
    <row r="904" spans="6:6" x14ac:dyDescent="0.2">
      <c r="F904" s="31"/>
    </row>
    <row r="905" spans="6:6" x14ac:dyDescent="0.2">
      <c r="F905" s="31"/>
    </row>
    <row r="906" spans="6:6" x14ac:dyDescent="0.2">
      <c r="F906" s="31"/>
    </row>
    <row r="907" spans="6:6" x14ac:dyDescent="0.2">
      <c r="F907" s="31"/>
    </row>
    <row r="908" spans="6:6" x14ac:dyDescent="0.2">
      <c r="F908" s="31"/>
    </row>
    <row r="909" spans="6:6" x14ac:dyDescent="0.2">
      <c r="F909" s="31"/>
    </row>
    <row r="910" spans="6:6" x14ac:dyDescent="0.2">
      <c r="F910" s="31"/>
    </row>
    <row r="911" spans="6:6" x14ac:dyDescent="0.2">
      <c r="F911" s="31"/>
    </row>
    <row r="912" spans="6:6" x14ac:dyDescent="0.2">
      <c r="F912" s="31"/>
    </row>
    <row r="913" spans="6:6" x14ac:dyDescent="0.2">
      <c r="F913" s="31"/>
    </row>
    <row r="914" spans="6:6" x14ac:dyDescent="0.2">
      <c r="F914" s="31"/>
    </row>
    <row r="915" spans="6:6" x14ac:dyDescent="0.2">
      <c r="F915" s="31"/>
    </row>
    <row r="916" spans="6:6" x14ac:dyDescent="0.2">
      <c r="F916" s="31"/>
    </row>
    <row r="917" spans="6:6" x14ac:dyDescent="0.2">
      <c r="F917" s="31"/>
    </row>
    <row r="918" spans="6:6" x14ac:dyDescent="0.2">
      <c r="F918" s="31"/>
    </row>
    <row r="919" spans="6:6" x14ac:dyDescent="0.2">
      <c r="F919" s="31"/>
    </row>
    <row r="920" spans="6:6" x14ac:dyDescent="0.2">
      <c r="F920" s="31"/>
    </row>
    <row r="921" spans="6:6" x14ac:dyDescent="0.2">
      <c r="F921" s="31"/>
    </row>
    <row r="922" spans="6:6" x14ac:dyDescent="0.2">
      <c r="F922" s="31"/>
    </row>
    <row r="923" spans="6:6" x14ac:dyDescent="0.2">
      <c r="F923" s="31"/>
    </row>
    <row r="924" spans="6:6" x14ac:dyDescent="0.2">
      <c r="F924" s="31"/>
    </row>
    <row r="925" spans="6:6" x14ac:dyDescent="0.2">
      <c r="F925" s="31"/>
    </row>
    <row r="926" spans="6:6" x14ac:dyDescent="0.2">
      <c r="F926" s="31"/>
    </row>
    <row r="927" spans="6:6" x14ac:dyDescent="0.2">
      <c r="F927" s="31"/>
    </row>
    <row r="928" spans="6:6" x14ac:dyDescent="0.2">
      <c r="F928" s="31"/>
    </row>
    <row r="929" spans="6:6" x14ac:dyDescent="0.2">
      <c r="F929" s="31"/>
    </row>
    <row r="930" spans="6:6" x14ac:dyDescent="0.2">
      <c r="F930" s="31"/>
    </row>
    <row r="931" spans="6:6" x14ac:dyDescent="0.2">
      <c r="F931" s="31"/>
    </row>
    <row r="932" spans="6:6" x14ac:dyDescent="0.2">
      <c r="F932" s="31"/>
    </row>
    <row r="933" spans="6:6" x14ac:dyDescent="0.2">
      <c r="F933" s="31"/>
    </row>
    <row r="934" spans="6:6" x14ac:dyDescent="0.2">
      <c r="F934" s="31"/>
    </row>
    <row r="935" spans="6:6" x14ac:dyDescent="0.2">
      <c r="F935" s="31"/>
    </row>
    <row r="936" spans="6:6" x14ac:dyDescent="0.2">
      <c r="F936" s="31"/>
    </row>
    <row r="937" spans="6:6" x14ac:dyDescent="0.2">
      <c r="F937" s="31"/>
    </row>
    <row r="938" spans="6:6" x14ac:dyDescent="0.2">
      <c r="F938" s="31"/>
    </row>
    <row r="939" spans="6:6" x14ac:dyDescent="0.2">
      <c r="F939" s="31"/>
    </row>
    <row r="940" spans="6:6" x14ac:dyDescent="0.2">
      <c r="F940" s="31"/>
    </row>
    <row r="941" spans="6:6" x14ac:dyDescent="0.2">
      <c r="F941" s="31"/>
    </row>
    <row r="942" spans="6:6" x14ac:dyDescent="0.2">
      <c r="F942" s="31"/>
    </row>
    <row r="943" spans="6:6" x14ac:dyDescent="0.2">
      <c r="F943" s="31"/>
    </row>
    <row r="944" spans="6:6" x14ac:dyDescent="0.2">
      <c r="F944" s="31"/>
    </row>
    <row r="945" spans="6:6" x14ac:dyDescent="0.2">
      <c r="F945" s="31"/>
    </row>
    <row r="946" spans="6:6" x14ac:dyDescent="0.2">
      <c r="F946" s="31"/>
    </row>
    <row r="947" spans="6:6" x14ac:dyDescent="0.2">
      <c r="F947" s="31"/>
    </row>
    <row r="948" spans="6:6" x14ac:dyDescent="0.2">
      <c r="F948" s="31"/>
    </row>
    <row r="949" spans="6:6" x14ac:dyDescent="0.2">
      <c r="F949" s="31"/>
    </row>
    <row r="950" spans="6:6" x14ac:dyDescent="0.2">
      <c r="F950" s="31"/>
    </row>
    <row r="951" spans="6:6" x14ac:dyDescent="0.2">
      <c r="F951" s="31"/>
    </row>
    <row r="952" spans="6:6" x14ac:dyDescent="0.2">
      <c r="F952" s="31"/>
    </row>
    <row r="953" spans="6:6" x14ac:dyDescent="0.2">
      <c r="F953" s="31"/>
    </row>
    <row r="954" spans="6:6" x14ac:dyDescent="0.2">
      <c r="F954" s="31"/>
    </row>
    <row r="955" spans="6:6" x14ac:dyDescent="0.2">
      <c r="F955" s="31"/>
    </row>
    <row r="956" spans="6:6" x14ac:dyDescent="0.2">
      <c r="F956" s="31"/>
    </row>
    <row r="957" spans="6:6" x14ac:dyDescent="0.2">
      <c r="F957" s="31"/>
    </row>
    <row r="958" spans="6:6" x14ac:dyDescent="0.2">
      <c r="F958" s="31"/>
    </row>
    <row r="959" spans="6:6" x14ac:dyDescent="0.2">
      <c r="F959" s="31"/>
    </row>
    <row r="960" spans="6:6" x14ac:dyDescent="0.2">
      <c r="F960" s="31"/>
    </row>
    <row r="961" spans="6:6" x14ac:dyDescent="0.2">
      <c r="F961" s="31"/>
    </row>
    <row r="962" spans="6:6" x14ac:dyDescent="0.2">
      <c r="F962" s="31"/>
    </row>
    <row r="963" spans="6:6" x14ac:dyDescent="0.2">
      <c r="F963" s="31"/>
    </row>
    <row r="964" spans="6:6" x14ac:dyDescent="0.2">
      <c r="F964" s="31"/>
    </row>
    <row r="965" spans="6:6" x14ac:dyDescent="0.2">
      <c r="F965" s="31"/>
    </row>
    <row r="966" spans="6:6" x14ac:dyDescent="0.2">
      <c r="F966" s="31"/>
    </row>
    <row r="967" spans="6:6" x14ac:dyDescent="0.2">
      <c r="F967" s="31"/>
    </row>
    <row r="968" spans="6:6" x14ac:dyDescent="0.2">
      <c r="F968" s="31"/>
    </row>
    <row r="969" spans="6:6" x14ac:dyDescent="0.2">
      <c r="F969" s="31"/>
    </row>
    <row r="970" spans="6:6" x14ac:dyDescent="0.2">
      <c r="F970" s="31"/>
    </row>
    <row r="971" spans="6:6" x14ac:dyDescent="0.2">
      <c r="F971" s="31"/>
    </row>
    <row r="972" spans="6:6" x14ac:dyDescent="0.2">
      <c r="F972" s="31"/>
    </row>
    <row r="973" spans="6:6" x14ac:dyDescent="0.2">
      <c r="F973" s="31"/>
    </row>
    <row r="974" spans="6:6" x14ac:dyDescent="0.2">
      <c r="F974" s="31"/>
    </row>
    <row r="975" spans="6:6" x14ac:dyDescent="0.2">
      <c r="F975" s="31"/>
    </row>
    <row r="976" spans="6:6" x14ac:dyDescent="0.2">
      <c r="F976" s="31"/>
    </row>
    <row r="977" spans="6:6" x14ac:dyDescent="0.2">
      <c r="F977" s="31"/>
    </row>
    <row r="978" spans="6:6" x14ac:dyDescent="0.2">
      <c r="F978" s="31"/>
    </row>
    <row r="979" spans="6:6" x14ac:dyDescent="0.2">
      <c r="F979" s="31"/>
    </row>
    <row r="980" spans="6:6" x14ac:dyDescent="0.2">
      <c r="F980" s="31"/>
    </row>
    <row r="981" spans="6:6" x14ac:dyDescent="0.2">
      <c r="F981" s="31"/>
    </row>
    <row r="982" spans="6:6" x14ac:dyDescent="0.2">
      <c r="F982" s="31"/>
    </row>
    <row r="983" spans="6:6" x14ac:dyDescent="0.2">
      <c r="F983" s="31"/>
    </row>
    <row r="984" spans="6:6" x14ac:dyDescent="0.2">
      <c r="F984" s="31"/>
    </row>
    <row r="985" spans="6:6" x14ac:dyDescent="0.2">
      <c r="F985" s="31"/>
    </row>
    <row r="986" spans="6:6" x14ac:dyDescent="0.2">
      <c r="F986" s="31"/>
    </row>
    <row r="987" spans="6:6" x14ac:dyDescent="0.2">
      <c r="F987" s="31"/>
    </row>
    <row r="988" spans="6:6" x14ac:dyDescent="0.2">
      <c r="F988" s="31"/>
    </row>
    <row r="989" spans="6:6" x14ac:dyDescent="0.2">
      <c r="F989" s="31"/>
    </row>
    <row r="990" spans="6:6" x14ac:dyDescent="0.2">
      <c r="F990" s="31"/>
    </row>
    <row r="991" spans="6:6" x14ac:dyDescent="0.2">
      <c r="F991" s="31"/>
    </row>
    <row r="992" spans="6:6" x14ac:dyDescent="0.2">
      <c r="F992" s="31"/>
    </row>
    <row r="993" spans="6:6" x14ac:dyDescent="0.2">
      <c r="F993" s="31"/>
    </row>
    <row r="994" spans="6:6" x14ac:dyDescent="0.2">
      <c r="F994" s="31"/>
    </row>
    <row r="995" spans="6:6" x14ac:dyDescent="0.2">
      <c r="F995" s="31"/>
    </row>
    <row r="996" spans="6:6" x14ac:dyDescent="0.2">
      <c r="F996" s="31"/>
    </row>
    <row r="997" spans="6:6" x14ac:dyDescent="0.2">
      <c r="F997" s="31"/>
    </row>
    <row r="998" spans="6:6" x14ac:dyDescent="0.2">
      <c r="F998" s="31"/>
    </row>
    <row r="999" spans="6:6" x14ac:dyDescent="0.2">
      <c r="F999" s="31"/>
    </row>
    <row r="1000" spans="6:6" x14ac:dyDescent="0.2">
      <c r="F1000" s="31"/>
    </row>
    <row r="1001" spans="6:6" x14ac:dyDescent="0.2">
      <c r="F1001" s="31"/>
    </row>
    <row r="1002" spans="6:6" x14ac:dyDescent="0.2">
      <c r="F1002" s="31"/>
    </row>
    <row r="1003" spans="6:6" x14ac:dyDescent="0.2">
      <c r="F1003" s="31"/>
    </row>
    <row r="1004" spans="6:6" x14ac:dyDescent="0.2">
      <c r="F1004" s="31"/>
    </row>
    <row r="1005" spans="6:6" x14ac:dyDescent="0.2">
      <c r="F1005" s="31"/>
    </row>
    <row r="1006" spans="6:6" x14ac:dyDescent="0.2">
      <c r="F1006" s="31"/>
    </row>
    <row r="1007" spans="6:6" x14ac:dyDescent="0.2">
      <c r="F1007" s="31"/>
    </row>
    <row r="1008" spans="6:6" x14ac:dyDescent="0.2">
      <c r="F1008" s="31"/>
    </row>
    <row r="1009" spans="6:6" x14ac:dyDescent="0.2">
      <c r="F1009" s="31"/>
    </row>
    <row r="1010" spans="6:6" x14ac:dyDescent="0.2">
      <c r="F1010" s="31"/>
    </row>
    <row r="1011" spans="6:6" x14ac:dyDescent="0.2">
      <c r="F1011" s="31"/>
    </row>
    <row r="1012" spans="6:6" x14ac:dyDescent="0.2">
      <c r="F1012" s="31"/>
    </row>
    <row r="1013" spans="6:6" x14ac:dyDescent="0.2">
      <c r="F1013" s="31"/>
    </row>
    <row r="1014" spans="6:6" x14ac:dyDescent="0.2">
      <c r="F1014" s="31"/>
    </row>
    <row r="1015" spans="6:6" x14ac:dyDescent="0.2">
      <c r="F1015" s="31"/>
    </row>
    <row r="1016" spans="6:6" x14ac:dyDescent="0.2">
      <c r="F1016" s="31"/>
    </row>
    <row r="1017" spans="6:6" x14ac:dyDescent="0.2">
      <c r="F1017" s="31"/>
    </row>
    <row r="1018" spans="6:6" x14ac:dyDescent="0.2">
      <c r="F1018" s="31"/>
    </row>
    <row r="1019" spans="6:6" x14ac:dyDescent="0.2">
      <c r="F1019" s="31"/>
    </row>
    <row r="1020" spans="6:6" x14ac:dyDescent="0.2">
      <c r="F1020" s="31"/>
    </row>
    <row r="1021" spans="6:6" x14ac:dyDescent="0.2">
      <c r="F1021" s="31"/>
    </row>
    <row r="1022" spans="6:6" x14ac:dyDescent="0.2">
      <c r="F1022" s="31"/>
    </row>
    <row r="1023" spans="6:6" x14ac:dyDescent="0.2">
      <c r="F1023" s="31"/>
    </row>
    <row r="1024" spans="6:6" x14ac:dyDescent="0.2">
      <c r="F1024" s="31"/>
    </row>
    <row r="1025" spans="6:6" x14ac:dyDescent="0.2">
      <c r="F1025" s="31"/>
    </row>
    <row r="1026" spans="6:6" x14ac:dyDescent="0.2">
      <c r="F1026" s="31"/>
    </row>
    <row r="1027" spans="6:6" x14ac:dyDescent="0.2">
      <c r="F1027" s="31"/>
    </row>
    <row r="1028" spans="6:6" x14ac:dyDescent="0.2">
      <c r="F1028" s="31"/>
    </row>
    <row r="1029" spans="6:6" x14ac:dyDescent="0.2">
      <c r="F1029" s="31"/>
    </row>
    <row r="1030" spans="6:6" x14ac:dyDescent="0.2">
      <c r="F1030" s="31"/>
    </row>
    <row r="1031" spans="6:6" x14ac:dyDescent="0.2">
      <c r="F1031" s="31"/>
    </row>
    <row r="1032" spans="6:6" x14ac:dyDescent="0.2">
      <c r="F1032" s="31"/>
    </row>
    <row r="1033" spans="6:6" x14ac:dyDescent="0.2">
      <c r="F1033" s="31"/>
    </row>
    <row r="1034" spans="6:6" x14ac:dyDescent="0.2">
      <c r="F1034" s="31"/>
    </row>
    <row r="1035" spans="6:6" x14ac:dyDescent="0.2">
      <c r="F1035" s="31"/>
    </row>
    <row r="1036" spans="6:6" x14ac:dyDescent="0.2">
      <c r="F1036" s="31"/>
    </row>
    <row r="1037" spans="6:6" x14ac:dyDescent="0.2">
      <c r="F1037" s="31"/>
    </row>
    <row r="1038" spans="6:6" x14ac:dyDescent="0.2">
      <c r="F1038" s="31"/>
    </row>
    <row r="1039" spans="6:6" x14ac:dyDescent="0.2">
      <c r="F1039" s="31"/>
    </row>
    <row r="1040" spans="6:6" x14ac:dyDescent="0.2">
      <c r="F1040" s="31"/>
    </row>
    <row r="1041" spans="6:6" x14ac:dyDescent="0.2">
      <c r="F1041" s="31"/>
    </row>
    <row r="1042" spans="6:6" x14ac:dyDescent="0.2">
      <c r="F1042" s="31"/>
    </row>
    <row r="1043" spans="6:6" x14ac:dyDescent="0.2">
      <c r="F1043" s="31"/>
    </row>
    <row r="1044" spans="6:6" x14ac:dyDescent="0.2">
      <c r="F1044" s="31"/>
    </row>
    <row r="1045" spans="6:6" x14ac:dyDescent="0.2">
      <c r="F1045" s="31"/>
    </row>
    <row r="1046" spans="6:6" x14ac:dyDescent="0.2">
      <c r="F1046" s="31"/>
    </row>
    <row r="1047" spans="6:6" x14ac:dyDescent="0.2">
      <c r="F1047" s="31"/>
    </row>
    <row r="1048" spans="6:6" x14ac:dyDescent="0.2">
      <c r="F1048" s="31"/>
    </row>
    <row r="1049" spans="6:6" x14ac:dyDescent="0.2">
      <c r="F1049" s="31"/>
    </row>
    <row r="1050" spans="6:6" x14ac:dyDescent="0.2">
      <c r="F1050" s="31"/>
    </row>
    <row r="1051" spans="6:6" x14ac:dyDescent="0.2">
      <c r="F1051" s="31"/>
    </row>
    <row r="1052" spans="6:6" x14ac:dyDescent="0.2">
      <c r="F1052" s="31"/>
    </row>
    <row r="1053" spans="6:6" x14ac:dyDescent="0.2">
      <c r="F1053" s="31"/>
    </row>
    <row r="1054" spans="6:6" x14ac:dyDescent="0.2">
      <c r="F1054" s="31"/>
    </row>
    <row r="1055" spans="6:6" x14ac:dyDescent="0.2">
      <c r="F1055" s="31"/>
    </row>
    <row r="1056" spans="6:6" x14ac:dyDescent="0.2">
      <c r="F1056" s="31"/>
    </row>
    <row r="1057" spans="6:6" x14ac:dyDescent="0.2">
      <c r="F1057" s="31"/>
    </row>
    <row r="1058" spans="6:6" x14ac:dyDescent="0.2">
      <c r="F1058" s="31"/>
    </row>
    <row r="1059" spans="6:6" x14ac:dyDescent="0.2">
      <c r="F1059" s="31"/>
    </row>
    <row r="1060" spans="6:6" x14ac:dyDescent="0.2">
      <c r="F1060" s="31"/>
    </row>
    <row r="1061" spans="6:6" x14ac:dyDescent="0.2">
      <c r="F1061" s="31"/>
    </row>
    <row r="1062" spans="6:6" x14ac:dyDescent="0.2">
      <c r="F1062" s="31"/>
    </row>
    <row r="1063" spans="6:6" x14ac:dyDescent="0.2">
      <c r="F1063" s="31"/>
    </row>
    <row r="1064" spans="6:6" x14ac:dyDescent="0.2">
      <c r="F1064" s="31"/>
    </row>
    <row r="1065" spans="6:6" x14ac:dyDescent="0.2">
      <c r="F1065" s="31"/>
    </row>
    <row r="1066" spans="6:6" x14ac:dyDescent="0.2">
      <c r="F1066" s="31"/>
    </row>
    <row r="1067" spans="6:6" x14ac:dyDescent="0.2">
      <c r="F1067" s="31"/>
    </row>
    <row r="1068" spans="6:6" x14ac:dyDescent="0.2">
      <c r="F1068" s="31"/>
    </row>
    <row r="1069" spans="6:6" x14ac:dyDescent="0.2">
      <c r="F1069" s="31"/>
    </row>
    <row r="1070" spans="6:6" x14ac:dyDescent="0.2">
      <c r="F1070" s="31"/>
    </row>
    <row r="1071" spans="6:6" x14ac:dyDescent="0.2">
      <c r="F1071" s="31"/>
    </row>
    <row r="1072" spans="6:6" x14ac:dyDescent="0.2">
      <c r="F1072" s="31"/>
    </row>
    <row r="1073" spans="6:6" x14ac:dyDescent="0.2">
      <c r="F1073" s="31"/>
    </row>
    <row r="1074" spans="6:6" x14ac:dyDescent="0.2">
      <c r="F1074" s="31"/>
    </row>
    <row r="1075" spans="6:6" x14ac:dyDescent="0.2">
      <c r="F1075" s="31"/>
    </row>
    <row r="1076" spans="6:6" x14ac:dyDescent="0.2">
      <c r="F1076" s="31"/>
    </row>
    <row r="1077" spans="6:6" x14ac:dyDescent="0.2">
      <c r="F1077" s="31"/>
    </row>
    <row r="1078" spans="6:6" x14ac:dyDescent="0.2">
      <c r="F1078" s="31"/>
    </row>
    <row r="1079" spans="6:6" x14ac:dyDescent="0.2">
      <c r="F1079" s="31"/>
    </row>
    <row r="1080" spans="6:6" x14ac:dyDescent="0.2">
      <c r="F1080" s="31"/>
    </row>
    <row r="1081" spans="6:6" x14ac:dyDescent="0.2">
      <c r="F1081" s="31"/>
    </row>
    <row r="1082" spans="6:6" x14ac:dyDescent="0.2">
      <c r="F1082" s="31"/>
    </row>
    <row r="1083" spans="6:6" x14ac:dyDescent="0.2">
      <c r="F1083" s="31"/>
    </row>
    <row r="1084" spans="6:6" x14ac:dyDescent="0.2">
      <c r="F1084" s="31"/>
    </row>
    <row r="1085" spans="6:6" x14ac:dyDescent="0.2">
      <c r="F1085" s="31"/>
    </row>
    <row r="1086" spans="6:6" x14ac:dyDescent="0.2">
      <c r="F1086" s="31"/>
    </row>
    <row r="1087" spans="6:6" x14ac:dyDescent="0.2">
      <c r="F1087" s="31"/>
    </row>
    <row r="1088" spans="6:6" x14ac:dyDescent="0.2">
      <c r="F1088" s="31"/>
    </row>
    <row r="1089" spans="6:6" x14ac:dyDescent="0.2">
      <c r="F1089" s="31"/>
    </row>
    <row r="1090" spans="6:6" x14ac:dyDescent="0.2">
      <c r="F1090" s="31"/>
    </row>
    <row r="1091" spans="6:6" x14ac:dyDescent="0.2">
      <c r="F1091" s="31"/>
    </row>
    <row r="1092" spans="6:6" x14ac:dyDescent="0.2">
      <c r="F1092" s="31"/>
    </row>
    <row r="1093" spans="6:6" x14ac:dyDescent="0.2">
      <c r="F1093" s="31"/>
    </row>
    <row r="1094" spans="6:6" x14ac:dyDescent="0.2">
      <c r="F1094" s="31"/>
    </row>
    <row r="1095" spans="6:6" x14ac:dyDescent="0.2">
      <c r="F1095" s="31"/>
    </row>
    <row r="1096" spans="6:6" x14ac:dyDescent="0.2">
      <c r="F1096" s="31"/>
    </row>
    <row r="1097" spans="6:6" x14ac:dyDescent="0.2">
      <c r="F1097" s="31"/>
    </row>
    <row r="1098" spans="6:6" x14ac:dyDescent="0.2">
      <c r="F1098" s="31"/>
    </row>
    <row r="1099" spans="6:6" x14ac:dyDescent="0.2">
      <c r="F1099" s="31"/>
    </row>
    <row r="1100" spans="6:6" x14ac:dyDescent="0.2">
      <c r="F1100" s="31"/>
    </row>
    <row r="1101" spans="6:6" x14ac:dyDescent="0.2">
      <c r="F1101" s="31"/>
    </row>
    <row r="1102" spans="6:6" x14ac:dyDescent="0.2">
      <c r="F1102" s="31"/>
    </row>
    <row r="1103" spans="6:6" x14ac:dyDescent="0.2">
      <c r="F1103" s="31"/>
    </row>
    <row r="1104" spans="6:6" x14ac:dyDescent="0.2">
      <c r="F1104" s="31"/>
    </row>
    <row r="1105" spans="6:6" x14ac:dyDescent="0.2">
      <c r="F1105" s="31"/>
    </row>
    <row r="1106" spans="6:6" x14ac:dyDescent="0.2">
      <c r="F1106" s="31"/>
    </row>
    <row r="1107" spans="6:6" x14ac:dyDescent="0.2">
      <c r="F1107" s="31"/>
    </row>
    <row r="1108" spans="6:6" x14ac:dyDescent="0.2">
      <c r="F1108" s="31"/>
    </row>
    <row r="1109" spans="6:6" x14ac:dyDescent="0.2">
      <c r="F1109" s="31"/>
    </row>
    <row r="1110" spans="6:6" x14ac:dyDescent="0.2">
      <c r="F1110" s="31"/>
    </row>
    <row r="1111" spans="6:6" x14ac:dyDescent="0.2">
      <c r="F1111" s="31"/>
    </row>
    <row r="1112" spans="6:6" x14ac:dyDescent="0.2">
      <c r="F1112" s="31"/>
    </row>
    <row r="1113" spans="6:6" x14ac:dyDescent="0.2">
      <c r="F1113" s="31"/>
    </row>
    <row r="1114" spans="6:6" x14ac:dyDescent="0.2">
      <c r="F1114" s="31"/>
    </row>
    <row r="1115" spans="6:6" x14ac:dyDescent="0.2">
      <c r="F1115" s="31"/>
    </row>
    <row r="1116" spans="6:6" x14ac:dyDescent="0.2">
      <c r="F1116" s="31"/>
    </row>
    <row r="1117" spans="6:6" x14ac:dyDescent="0.2">
      <c r="F1117" s="31"/>
    </row>
    <row r="1118" spans="6:6" x14ac:dyDescent="0.2">
      <c r="F1118" s="31"/>
    </row>
    <row r="1119" spans="6:6" x14ac:dyDescent="0.2">
      <c r="F1119" s="31"/>
    </row>
    <row r="1120" spans="6:6" x14ac:dyDescent="0.2">
      <c r="F1120" s="31"/>
    </row>
    <row r="1121" spans="6:6" x14ac:dyDescent="0.2">
      <c r="F1121" s="31"/>
    </row>
    <row r="1122" spans="6:6" x14ac:dyDescent="0.2">
      <c r="F1122" s="31"/>
    </row>
    <row r="1123" spans="6:6" x14ac:dyDescent="0.2">
      <c r="F1123" s="31"/>
    </row>
    <row r="1124" spans="6:6" x14ac:dyDescent="0.2">
      <c r="F1124" s="31"/>
    </row>
    <row r="1125" spans="6:6" x14ac:dyDescent="0.2">
      <c r="F1125" s="31"/>
    </row>
    <row r="1126" spans="6:6" x14ac:dyDescent="0.2">
      <c r="F1126" s="31"/>
    </row>
    <row r="1127" spans="6:6" x14ac:dyDescent="0.2">
      <c r="F1127" s="31"/>
    </row>
    <row r="1128" spans="6:6" x14ac:dyDescent="0.2">
      <c r="F1128" s="31"/>
    </row>
    <row r="1129" spans="6:6" x14ac:dyDescent="0.2">
      <c r="F1129" s="31"/>
    </row>
    <row r="1130" spans="6:6" x14ac:dyDescent="0.2">
      <c r="F1130" s="31"/>
    </row>
    <row r="1131" spans="6:6" x14ac:dyDescent="0.2">
      <c r="F1131" s="31"/>
    </row>
    <row r="1132" spans="6:6" x14ac:dyDescent="0.2">
      <c r="F1132" s="31"/>
    </row>
    <row r="1133" spans="6:6" x14ac:dyDescent="0.2">
      <c r="F1133" s="31"/>
    </row>
    <row r="1134" spans="6:6" x14ac:dyDescent="0.2">
      <c r="F1134" s="31"/>
    </row>
    <row r="1135" spans="6:6" x14ac:dyDescent="0.2">
      <c r="F1135" s="31"/>
    </row>
    <row r="1136" spans="6:6" x14ac:dyDescent="0.2">
      <c r="F1136" s="31"/>
    </row>
    <row r="1137" spans="6:6" x14ac:dyDescent="0.2">
      <c r="F1137" s="31"/>
    </row>
    <row r="1138" spans="6:6" x14ac:dyDescent="0.2">
      <c r="F1138" s="31"/>
    </row>
    <row r="1139" spans="6:6" x14ac:dyDescent="0.2">
      <c r="F1139" s="31"/>
    </row>
    <row r="1140" spans="6:6" x14ac:dyDescent="0.2">
      <c r="F1140" s="31"/>
    </row>
    <row r="1141" spans="6:6" x14ac:dyDescent="0.2">
      <c r="F1141" s="31"/>
    </row>
    <row r="1142" spans="6:6" x14ac:dyDescent="0.2">
      <c r="F1142" s="31"/>
    </row>
    <row r="1143" spans="6:6" x14ac:dyDescent="0.2">
      <c r="F1143" s="31"/>
    </row>
    <row r="1144" spans="6:6" x14ac:dyDescent="0.2">
      <c r="F1144" s="31"/>
    </row>
    <row r="1145" spans="6:6" x14ac:dyDescent="0.2">
      <c r="F1145" s="31"/>
    </row>
    <row r="1146" spans="6:6" x14ac:dyDescent="0.2">
      <c r="F1146" s="31"/>
    </row>
    <row r="1147" spans="6:6" x14ac:dyDescent="0.2">
      <c r="F1147" s="31"/>
    </row>
    <row r="1148" spans="6:6" x14ac:dyDescent="0.2">
      <c r="F1148" s="31"/>
    </row>
    <row r="1149" spans="6:6" x14ac:dyDescent="0.2">
      <c r="F1149" s="31"/>
    </row>
    <row r="1150" spans="6:6" x14ac:dyDescent="0.2">
      <c r="F1150" s="31"/>
    </row>
    <row r="1151" spans="6:6" x14ac:dyDescent="0.2">
      <c r="F1151" s="31"/>
    </row>
    <row r="1152" spans="6:6" x14ac:dyDescent="0.2">
      <c r="F1152" s="31"/>
    </row>
    <row r="1153" spans="6:6" x14ac:dyDescent="0.2">
      <c r="F1153" s="31"/>
    </row>
    <row r="1154" spans="6:6" x14ac:dyDescent="0.2">
      <c r="F1154" s="31"/>
    </row>
    <row r="1155" spans="6:6" x14ac:dyDescent="0.2">
      <c r="F1155" s="31"/>
    </row>
    <row r="1156" spans="6:6" x14ac:dyDescent="0.2">
      <c r="F1156" s="31"/>
    </row>
    <row r="1157" spans="6:6" x14ac:dyDescent="0.2">
      <c r="F1157" s="31"/>
    </row>
    <row r="1158" spans="6:6" x14ac:dyDescent="0.2">
      <c r="F1158" s="31"/>
    </row>
    <row r="1159" spans="6:6" x14ac:dyDescent="0.2">
      <c r="F1159" s="31"/>
    </row>
    <row r="1160" spans="6:6" x14ac:dyDescent="0.2">
      <c r="F1160" s="31"/>
    </row>
    <row r="1161" spans="6:6" x14ac:dyDescent="0.2">
      <c r="F1161" s="31"/>
    </row>
    <row r="1162" spans="6:6" x14ac:dyDescent="0.2">
      <c r="F1162" s="31"/>
    </row>
    <row r="1163" spans="6:6" x14ac:dyDescent="0.2">
      <c r="F1163" s="31"/>
    </row>
    <row r="1164" spans="6:6" x14ac:dyDescent="0.2">
      <c r="F1164" s="31"/>
    </row>
    <row r="1165" spans="6:6" x14ac:dyDescent="0.2">
      <c r="F1165" s="31"/>
    </row>
    <row r="1166" spans="6:6" x14ac:dyDescent="0.2">
      <c r="F1166" s="31"/>
    </row>
    <row r="1167" spans="6:6" x14ac:dyDescent="0.2">
      <c r="F1167" s="31"/>
    </row>
    <row r="1168" spans="6:6" x14ac:dyDescent="0.2">
      <c r="F1168" s="31"/>
    </row>
    <row r="1169" spans="6:6" x14ac:dyDescent="0.2">
      <c r="F1169" s="31"/>
    </row>
    <row r="1170" spans="6:6" x14ac:dyDescent="0.2">
      <c r="F1170" s="31"/>
    </row>
    <row r="1171" spans="6:6" x14ac:dyDescent="0.2">
      <c r="F1171" s="31"/>
    </row>
    <row r="1172" spans="6:6" x14ac:dyDescent="0.2">
      <c r="F1172" s="31"/>
    </row>
    <row r="1173" spans="6:6" x14ac:dyDescent="0.2">
      <c r="F1173" s="31"/>
    </row>
    <row r="1174" spans="6:6" x14ac:dyDescent="0.2">
      <c r="F1174" s="31"/>
    </row>
    <row r="1175" spans="6:6" x14ac:dyDescent="0.2">
      <c r="F1175" s="31"/>
    </row>
    <row r="1176" spans="6:6" x14ac:dyDescent="0.2">
      <c r="F1176" s="31"/>
    </row>
    <row r="1177" spans="6:6" x14ac:dyDescent="0.2">
      <c r="F1177" s="31"/>
    </row>
    <row r="1178" spans="6:6" x14ac:dyDescent="0.2">
      <c r="F1178" s="31"/>
    </row>
    <row r="1179" spans="6:6" x14ac:dyDescent="0.2">
      <c r="F1179" s="31"/>
    </row>
    <row r="1180" spans="6:6" x14ac:dyDescent="0.2">
      <c r="F1180" s="31"/>
    </row>
    <row r="1181" spans="6:6" x14ac:dyDescent="0.2">
      <c r="F1181" s="31"/>
    </row>
    <row r="1182" spans="6:6" x14ac:dyDescent="0.2">
      <c r="F1182" s="31"/>
    </row>
    <row r="1183" spans="6:6" x14ac:dyDescent="0.2">
      <c r="F1183" s="31"/>
    </row>
    <row r="1184" spans="6:6" x14ac:dyDescent="0.2">
      <c r="F1184" s="31"/>
    </row>
    <row r="1185" spans="6:6" x14ac:dyDescent="0.2">
      <c r="F1185" s="31"/>
    </row>
    <row r="1186" spans="6:6" x14ac:dyDescent="0.2">
      <c r="F1186" s="31"/>
    </row>
    <row r="1187" spans="6:6" x14ac:dyDescent="0.2">
      <c r="F1187" s="31"/>
    </row>
    <row r="1188" spans="6:6" x14ac:dyDescent="0.2">
      <c r="F1188" s="31"/>
    </row>
    <row r="1189" spans="6:6" x14ac:dyDescent="0.2">
      <c r="F1189" s="31"/>
    </row>
    <row r="1190" spans="6:6" x14ac:dyDescent="0.2">
      <c r="F1190" s="31"/>
    </row>
    <row r="1191" spans="6:6" x14ac:dyDescent="0.2">
      <c r="F1191" s="31"/>
    </row>
    <row r="1192" spans="6:6" x14ac:dyDescent="0.2">
      <c r="F1192" s="31"/>
    </row>
    <row r="1193" spans="6:6" x14ac:dyDescent="0.2">
      <c r="F1193" s="31"/>
    </row>
    <row r="1194" spans="6:6" x14ac:dyDescent="0.2">
      <c r="F1194" s="31"/>
    </row>
    <row r="1195" spans="6:6" x14ac:dyDescent="0.2">
      <c r="F1195" s="31"/>
    </row>
    <row r="1196" spans="6:6" x14ac:dyDescent="0.2">
      <c r="F1196" s="31"/>
    </row>
    <row r="1197" spans="6:6" x14ac:dyDescent="0.2">
      <c r="F1197" s="31"/>
    </row>
    <row r="1198" spans="6:6" x14ac:dyDescent="0.2">
      <c r="F1198" s="31"/>
    </row>
    <row r="1199" spans="6:6" x14ac:dyDescent="0.2">
      <c r="F1199" s="31"/>
    </row>
    <row r="1200" spans="6:6" x14ac:dyDescent="0.2">
      <c r="F1200" s="31"/>
    </row>
    <row r="1201" spans="6:6" x14ac:dyDescent="0.2">
      <c r="F1201" s="31"/>
    </row>
    <row r="1202" spans="6:6" x14ac:dyDescent="0.2">
      <c r="F1202" s="31"/>
    </row>
    <row r="1203" spans="6:6" x14ac:dyDescent="0.2">
      <c r="F1203" s="31"/>
    </row>
    <row r="1204" spans="6:6" x14ac:dyDescent="0.2">
      <c r="F1204" s="31"/>
    </row>
    <row r="1205" spans="6:6" x14ac:dyDescent="0.2">
      <c r="F1205" s="31"/>
    </row>
    <row r="1206" spans="6:6" x14ac:dyDescent="0.2">
      <c r="F1206" s="31"/>
    </row>
    <row r="1207" spans="6:6" x14ac:dyDescent="0.2">
      <c r="F1207" s="31"/>
    </row>
    <row r="1208" spans="6:6" x14ac:dyDescent="0.2">
      <c r="F1208" s="31"/>
    </row>
    <row r="1209" spans="6:6" x14ac:dyDescent="0.2">
      <c r="F1209" s="31"/>
    </row>
    <row r="1210" spans="6:6" x14ac:dyDescent="0.2">
      <c r="F1210" s="31"/>
    </row>
    <row r="1211" spans="6:6" x14ac:dyDescent="0.2">
      <c r="F1211" s="31"/>
    </row>
    <row r="1212" spans="6:6" x14ac:dyDescent="0.2">
      <c r="F1212" s="31"/>
    </row>
    <row r="1213" spans="6:6" x14ac:dyDescent="0.2">
      <c r="F1213" s="31"/>
    </row>
    <row r="1214" spans="6:6" x14ac:dyDescent="0.2">
      <c r="F1214" s="31"/>
    </row>
    <row r="1215" spans="6:6" x14ac:dyDescent="0.2">
      <c r="F1215" s="31"/>
    </row>
    <row r="1216" spans="6:6" x14ac:dyDescent="0.2">
      <c r="F1216" s="31"/>
    </row>
    <row r="1217" spans="6:6" x14ac:dyDescent="0.2">
      <c r="F1217" s="31"/>
    </row>
    <row r="1218" spans="6:6" x14ac:dyDescent="0.2">
      <c r="F1218" s="31"/>
    </row>
    <row r="1219" spans="6:6" x14ac:dyDescent="0.2">
      <c r="F1219" s="31"/>
    </row>
    <row r="1220" spans="6:6" x14ac:dyDescent="0.2">
      <c r="F1220" s="31"/>
    </row>
    <row r="1221" spans="6:6" x14ac:dyDescent="0.2">
      <c r="F1221" s="31"/>
    </row>
    <row r="1222" spans="6:6" x14ac:dyDescent="0.2">
      <c r="F1222" s="31"/>
    </row>
    <row r="1223" spans="6:6" x14ac:dyDescent="0.2">
      <c r="F1223" s="31"/>
    </row>
    <row r="1224" spans="6:6" x14ac:dyDescent="0.2">
      <c r="F1224" s="31"/>
    </row>
    <row r="1225" spans="6:6" x14ac:dyDescent="0.2">
      <c r="F1225" s="31"/>
    </row>
    <row r="1226" spans="6:6" x14ac:dyDescent="0.2">
      <c r="F1226" s="31"/>
    </row>
    <row r="1227" spans="6:6" x14ac:dyDescent="0.2">
      <c r="F1227" s="31"/>
    </row>
    <row r="1228" spans="6:6" x14ac:dyDescent="0.2">
      <c r="F1228" s="31"/>
    </row>
    <row r="1229" spans="6:6" x14ac:dyDescent="0.2">
      <c r="F1229" s="31"/>
    </row>
    <row r="1230" spans="6:6" x14ac:dyDescent="0.2">
      <c r="F1230" s="31"/>
    </row>
    <row r="1231" spans="6:6" x14ac:dyDescent="0.2">
      <c r="F1231" s="31"/>
    </row>
    <row r="1232" spans="6:6" x14ac:dyDescent="0.2">
      <c r="F1232" s="31"/>
    </row>
    <row r="1233" spans="6:6" x14ac:dyDescent="0.2">
      <c r="F1233" s="31"/>
    </row>
    <row r="1234" spans="6:6" x14ac:dyDescent="0.2">
      <c r="F1234" s="31"/>
    </row>
    <row r="1235" spans="6:6" x14ac:dyDescent="0.2">
      <c r="F1235" s="31"/>
    </row>
    <row r="1236" spans="6:6" x14ac:dyDescent="0.2">
      <c r="F1236" s="31"/>
    </row>
    <row r="1237" spans="6:6" x14ac:dyDescent="0.2">
      <c r="F1237" s="31"/>
    </row>
    <row r="1238" spans="6:6" x14ac:dyDescent="0.2">
      <c r="F1238" s="31"/>
    </row>
    <row r="1239" spans="6:6" x14ac:dyDescent="0.2">
      <c r="F1239" s="31"/>
    </row>
    <row r="1240" spans="6:6" x14ac:dyDescent="0.2">
      <c r="F1240" s="31"/>
    </row>
    <row r="1241" spans="6:6" x14ac:dyDescent="0.2">
      <c r="F1241" s="31"/>
    </row>
    <row r="1242" spans="6:6" x14ac:dyDescent="0.2">
      <c r="F1242" s="31"/>
    </row>
    <row r="1243" spans="6:6" x14ac:dyDescent="0.2">
      <c r="F1243" s="31"/>
    </row>
    <row r="1244" spans="6:6" x14ac:dyDescent="0.2">
      <c r="F1244" s="31"/>
    </row>
    <row r="1245" spans="6:6" x14ac:dyDescent="0.2">
      <c r="F1245" s="31"/>
    </row>
    <row r="1246" spans="6:6" x14ac:dyDescent="0.2">
      <c r="F1246" s="31"/>
    </row>
    <row r="1247" spans="6:6" x14ac:dyDescent="0.2">
      <c r="F1247" s="31"/>
    </row>
    <row r="1248" spans="6:6" x14ac:dyDescent="0.2">
      <c r="F1248" s="31"/>
    </row>
    <row r="1249" spans="6:6" x14ac:dyDescent="0.2">
      <c r="F1249" s="31"/>
    </row>
    <row r="1250" spans="6:6" x14ac:dyDescent="0.2">
      <c r="F1250" s="31"/>
    </row>
    <row r="1251" spans="6:6" x14ac:dyDescent="0.2">
      <c r="F1251" s="31"/>
    </row>
    <row r="1252" spans="6:6" x14ac:dyDescent="0.2">
      <c r="F1252" s="31"/>
    </row>
    <row r="1253" spans="6:6" x14ac:dyDescent="0.2">
      <c r="F1253" s="31"/>
    </row>
    <row r="1254" spans="6:6" x14ac:dyDescent="0.2">
      <c r="F1254" s="31"/>
    </row>
    <row r="1255" spans="6:6" x14ac:dyDescent="0.2">
      <c r="F1255" s="31"/>
    </row>
    <row r="1256" spans="6:6" x14ac:dyDescent="0.2">
      <c r="F1256" s="31"/>
    </row>
    <row r="1257" spans="6:6" x14ac:dyDescent="0.2">
      <c r="F1257" s="31"/>
    </row>
    <row r="1258" spans="6:6" x14ac:dyDescent="0.2">
      <c r="F1258" s="31"/>
    </row>
    <row r="1259" spans="6:6" x14ac:dyDescent="0.2">
      <c r="F1259" s="31"/>
    </row>
    <row r="1260" spans="6:6" x14ac:dyDescent="0.2">
      <c r="F1260" s="31"/>
    </row>
    <row r="1261" spans="6:6" x14ac:dyDescent="0.2">
      <c r="F1261" s="31"/>
    </row>
    <row r="1262" spans="6:6" x14ac:dyDescent="0.2">
      <c r="F1262" s="31"/>
    </row>
    <row r="1263" spans="6:6" x14ac:dyDescent="0.2">
      <c r="F1263" s="31"/>
    </row>
    <row r="1264" spans="6:6" x14ac:dyDescent="0.2">
      <c r="F1264" s="31"/>
    </row>
    <row r="1265" spans="6:6" x14ac:dyDescent="0.2">
      <c r="F1265" s="31"/>
    </row>
    <row r="1266" spans="6:6" x14ac:dyDescent="0.2">
      <c r="F1266" s="31"/>
    </row>
    <row r="1267" spans="6:6" x14ac:dyDescent="0.2">
      <c r="F1267" s="31"/>
    </row>
    <row r="1268" spans="6:6" x14ac:dyDescent="0.2">
      <c r="F1268" s="31"/>
    </row>
    <row r="1269" spans="6:6" x14ac:dyDescent="0.2">
      <c r="F1269" s="31"/>
    </row>
    <row r="1270" spans="6:6" x14ac:dyDescent="0.2">
      <c r="F1270" s="31"/>
    </row>
    <row r="1271" spans="6:6" x14ac:dyDescent="0.2">
      <c r="F1271" s="31"/>
    </row>
    <row r="1272" spans="6:6" x14ac:dyDescent="0.2">
      <c r="F1272" s="31"/>
    </row>
    <row r="1273" spans="6:6" x14ac:dyDescent="0.2">
      <c r="F1273" s="31"/>
    </row>
    <row r="1274" spans="6:6" x14ac:dyDescent="0.2">
      <c r="F1274" s="31"/>
    </row>
    <row r="1275" spans="6:6" x14ac:dyDescent="0.2">
      <c r="F1275" s="31"/>
    </row>
    <row r="1276" spans="6:6" x14ac:dyDescent="0.2">
      <c r="F1276" s="31"/>
    </row>
    <row r="1277" spans="6:6" x14ac:dyDescent="0.2">
      <c r="F1277" s="31"/>
    </row>
    <row r="1278" spans="6:6" x14ac:dyDescent="0.2">
      <c r="F1278" s="31"/>
    </row>
    <row r="1279" spans="6:6" x14ac:dyDescent="0.2">
      <c r="F1279" s="31"/>
    </row>
    <row r="1280" spans="6:6" x14ac:dyDescent="0.2">
      <c r="F1280" s="31"/>
    </row>
    <row r="1281" spans="6:6" x14ac:dyDescent="0.2">
      <c r="F1281" s="31"/>
    </row>
    <row r="1282" spans="6:6" x14ac:dyDescent="0.2">
      <c r="F1282" s="31"/>
    </row>
    <row r="1283" spans="6:6" x14ac:dyDescent="0.2">
      <c r="F1283" s="31"/>
    </row>
    <row r="1284" spans="6:6" x14ac:dyDescent="0.2">
      <c r="F1284" s="31"/>
    </row>
    <row r="1285" spans="6:6" x14ac:dyDescent="0.2">
      <c r="F1285" s="31"/>
    </row>
    <row r="1286" spans="6:6" x14ac:dyDescent="0.2">
      <c r="F1286" s="31"/>
    </row>
    <row r="1287" spans="6:6" x14ac:dyDescent="0.2">
      <c r="F1287" s="31"/>
    </row>
    <row r="1288" spans="6:6" x14ac:dyDescent="0.2">
      <c r="F1288" s="31"/>
    </row>
    <row r="1289" spans="6:6" x14ac:dyDescent="0.2">
      <c r="F1289" s="31"/>
    </row>
    <row r="1290" spans="6:6" x14ac:dyDescent="0.2">
      <c r="F1290" s="31"/>
    </row>
    <row r="1291" spans="6:6" x14ac:dyDescent="0.2">
      <c r="F1291" s="31"/>
    </row>
    <row r="1292" spans="6:6" x14ac:dyDescent="0.2">
      <c r="F1292" s="31"/>
    </row>
    <row r="1293" spans="6:6" x14ac:dyDescent="0.2">
      <c r="F1293" s="31"/>
    </row>
    <row r="1294" spans="6:6" x14ac:dyDescent="0.2">
      <c r="F1294" s="31"/>
    </row>
    <row r="1295" spans="6:6" x14ac:dyDescent="0.2">
      <c r="F1295" s="31"/>
    </row>
    <row r="1296" spans="6:6" x14ac:dyDescent="0.2">
      <c r="F1296" s="31"/>
    </row>
    <row r="1297" spans="6:6" x14ac:dyDescent="0.2">
      <c r="F1297" s="31"/>
    </row>
    <row r="1298" spans="6:6" x14ac:dyDescent="0.2">
      <c r="F1298" s="31"/>
    </row>
    <row r="1299" spans="6:6" x14ac:dyDescent="0.2">
      <c r="F1299" s="31"/>
    </row>
    <row r="1300" spans="6:6" x14ac:dyDescent="0.2">
      <c r="F1300" s="31"/>
    </row>
    <row r="1301" spans="6:6" x14ac:dyDescent="0.2">
      <c r="F1301" s="31"/>
    </row>
    <row r="1302" spans="6:6" x14ac:dyDescent="0.2">
      <c r="F1302" s="31"/>
    </row>
    <row r="1303" spans="6:6" x14ac:dyDescent="0.2">
      <c r="F1303" s="31"/>
    </row>
    <row r="1304" spans="6:6" x14ac:dyDescent="0.2">
      <c r="F1304" s="31"/>
    </row>
    <row r="1305" spans="6:6" x14ac:dyDescent="0.2">
      <c r="F1305" s="31"/>
    </row>
    <row r="1306" spans="6:6" x14ac:dyDescent="0.2">
      <c r="F1306" s="31"/>
    </row>
    <row r="1307" spans="6:6" x14ac:dyDescent="0.2">
      <c r="F1307" s="31"/>
    </row>
    <row r="1308" spans="6:6" x14ac:dyDescent="0.2">
      <c r="F1308" s="31"/>
    </row>
    <row r="1309" spans="6:6" x14ac:dyDescent="0.2">
      <c r="F1309" s="31"/>
    </row>
    <row r="1310" spans="6:6" x14ac:dyDescent="0.2">
      <c r="F1310" s="31"/>
    </row>
    <row r="1311" spans="6:6" x14ac:dyDescent="0.2">
      <c r="F1311" s="31"/>
    </row>
    <row r="1312" spans="6:6" x14ac:dyDescent="0.2">
      <c r="F1312" s="31"/>
    </row>
    <row r="1313" spans="6:6" x14ac:dyDescent="0.2">
      <c r="F1313" s="31"/>
    </row>
    <row r="1314" spans="6:6" x14ac:dyDescent="0.2">
      <c r="F1314" s="31"/>
    </row>
    <row r="1315" spans="6:6" x14ac:dyDescent="0.2">
      <c r="F1315" s="31"/>
    </row>
    <row r="1316" spans="6:6" x14ac:dyDescent="0.2">
      <c r="F1316" s="31"/>
    </row>
    <row r="1317" spans="6:6" x14ac:dyDescent="0.2">
      <c r="F1317" s="31"/>
    </row>
    <row r="1318" spans="6:6" x14ac:dyDescent="0.2">
      <c r="F1318" s="31"/>
    </row>
    <row r="1319" spans="6:6" x14ac:dyDescent="0.2">
      <c r="F1319" s="31"/>
    </row>
    <row r="1320" spans="6:6" x14ac:dyDescent="0.2">
      <c r="F1320" s="31"/>
    </row>
    <row r="1321" spans="6:6" x14ac:dyDescent="0.2">
      <c r="F1321" s="31"/>
    </row>
    <row r="1322" spans="6:6" x14ac:dyDescent="0.2">
      <c r="F1322" s="31"/>
    </row>
    <row r="1323" spans="6:6" x14ac:dyDescent="0.2">
      <c r="F1323" s="31"/>
    </row>
    <row r="1324" spans="6:6" x14ac:dyDescent="0.2">
      <c r="F1324" s="31"/>
    </row>
    <row r="1325" spans="6:6" x14ac:dyDescent="0.2">
      <c r="F1325" s="31"/>
    </row>
    <row r="1326" spans="6:6" x14ac:dyDescent="0.2">
      <c r="F1326" s="31"/>
    </row>
    <row r="1327" spans="6:6" x14ac:dyDescent="0.2">
      <c r="F1327" s="31"/>
    </row>
    <row r="1328" spans="6:6" x14ac:dyDescent="0.2">
      <c r="F1328" s="31"/>
    </row>
    <row r="1329" spans="6:6" x14ac:dyDescent="0.2">
      <c r="F1329" s="31"/>
    </row>
    <row r="1330" spans="6:6" x14ac:dyDescent="0.2">
      <c r="F1330" s="31"/>
    </row>
    <row r="1331" spans="6:6" x14ac:dyDescent="0.2">
      <c r="F1331" s="31"/>
    </row>
    <row r="1332" spans="6:6" x14ac:dyDescent="0.2">
      <c r="F1332" s="31"/>
    </row>
    <row r="1333" spans="6:6" x14ac:dyDescent="0.2">
      <c r="F1333" s="31"/>
    </row>
    <row r="1334" spans="6:6" x14ac:dyDescent="0.2">
      <c r="F1334" s="31"/>
    </row>
    <row r="1335" spans="6:6" x14ac:dyDescent="0.2">
      <c r="F1335" s="31"/>
    </row>
    <row r="1336" spans="6:6" x14ac:dyDescent="0.2">
      <c r="F1336" s="31"/>
    </row>
    <row r="1337" spans="6:6" x14ac:dyDescent="0.2">
      <c r="F1337" s="31"/>
    </row>
    <row r="1338" spans="6:6" x14ac:dyDescent="0.2">
      <c r="F1338" s="31"/>
    </row>
    <row r="1339" spans="6:6" x14ac:dyDescent="0.2">
      <c r="F1339" s="31"/>
    </row>
    <row r="1340" spans="6:6" x14ac:dyDescent="0.2">
      <c r="F1340" s="31"/>
    </row>
    <row r="1341" spans="6:6" x14ac:dyDescent="0.2">
      <c r="F1341" s="31"/>
    </row>
    <row r="1342" spans="6:6" x14ac:dyDescent="0.2">
      <c r="F1342" s="31"/>
    </row>
    <row r="1343" spans="6:6" x14ac:dyDescent="0.2">
      <c r="F1343" s="31"/>
    </row>
    <row r="1344" spans="6:6" x14ac:dyDescent="0.2">
      <c r="F1344" s="31"/>
    </row>
    <row r="1345" spans="6:6" x14ac:dyDescent="0.2">
      <c r="F1345" s="31"/>
    </row>
    <row r="1346" spans="6:6" x14ac:dyDescent="0.2">
      <c r="F1346" s="31"/>
    </row>
    <row r="1347" spans="6:6" x14ac:dyDescent="0.2">
      <c r="F1347" s="31"/>
    </row>
    <row r="1348" spans="6:6" x14ac:dyDescent="0.2">
      <c r="F1348" s="31"/>
    </row>
    <row r="1349" spans="6:6" x14ac:dyDescent="0.2">
      <c r="F1349" s="31"/>
    </row>
    <row r="1350" spans="6:6" x14ac:dyDescent="0.2">
      <c r="F1350" s="31"/>
    </row>
    <row r="1351" spans="6:6" x14ac:dyDescent="0.2">
      <c r="F1351" s="31"/>
    </row>
    <row r="1352" spans="6:6" x14ac:dyDescent="0.2">
      <c r="F1352" s="31"/>
    </row>
    <row r="1353" spans="6:6" x14ac:dyDescent="0.2">
      <c r="F1353" s="31"/>
    </row>
    <row r="1354" spans="6:6" x14ac:dyDescent="0.2">
      <c r="F1354" s="31"/>
    </row>
    <row r="1355" spans="6:6" x14ac:dyDescent="0.2">
      <c r="F1355" s="31"/>
    </row>
    <row r="1356" spans="6:6" x14ac:dyDescent="0.2">
      <c r="F1356" s="31"/>
    </row>
    <row r="1357" spans="6:6" x14ac:dyDescent="0.2">
      <c r="F1357" s="31"/>
    </row>
    <row r="1358" spans="6:6" x14ac:dyDescent="0.2">
      <c r="F1358" s="31"/>
    </row>
    <row r="1359" spans="6:6" x14ac:dyDescent="0.2">
      <c r="F1359" s="31"/>
    </row>
    <row r="1360" spans="6:6" x14ac:dyDescent="0.2">
      <c r="F1360" s="31"/>
    </row>
    <row r="1361" spans="6:6" x14ac:dyDescent="0.2">
      <c r="F1361" s="31"/>
    </row>
    <row r="1362" spans="6:6" x14ac:dyDescent="0.2">
      <c r="F1362" s="31"/>
    </row>
    <row r="1363" spans="6:6" x14ac:dyDescent="0.2">
      <c r="F1363" s="31"/>
    </row>
    <row r="1364" spans="6:6" x14ac:dyDescent="0.2">
      <c r="F1364" s="31"/>
    </row>
    <row r="1365" spans="6:6" x14ac:dyDescent="0.2">
      <c r="F1365" s="31"/>
    </row>
    <row r="1366" spans="6:6" x14ac:dyDescent="0.2">
      <c r="F1366" s="31"/>
    </row>
    <row r="1367" spans="6:6" x14ac:dyDescent="0.2">
      <c r="F1367" s="31"/>
    </row>
    <row r="1368" spans="6:6" x14ac:dyDescent="0.2">
      <c r="F1368" s="31"/>
    </row>
    <row r="1369" spans="6:6" x14ac:dyDescent="0.2">
      <c r="F1369" s="31"/>
    </row>
    <row r="1370" spans="6:6" x14ac:dyDescent="0.2">
      <c r="F1370" s="31"/>
    </row>
    <row r="1371" spans="6:6" x14ac:dyDescent="0.2">
      <c r="F1371" s="31"/>
    </row>
    <row r="1372" spans="6:6" x14ac:dyDescent="0.2">
      <c r="F1372" s="31"/>
    </row>
    <row r="1373" spans="6:6" x14ac:dyDescent="0.2">
      <c r="F1373" s="31"/>
    </row>
    <row r="1374" spans="6:6" x14ac:dyDescent="0.2">
      <c r="F1374" s="31"/>
    </row>
    <row r="1375" spans="6:6" x14ac:dyDescent="0.2">
      <c r="F1375" s="31"/>
    </row>
    <row r="1376" spans="6:6" x14ac:dyDescent="0.2">
      <c r="F1376" s="31"/>
    </row>
    <row r="1377" spans="6:6" x14ac:dyDescent="0.2">
      <c r="F1377" s="31"/>
    </row>
    <row r="1378" spans="6:6" x14ac:dyDescent="0.2">
      <c r="F1378" s="31"/>
    </row>
    <row r="1379" spans="6:6" x14ac:dyDescent="0.2">
      <c r="F1379" s="31"/>
    </row>
    <row r="1380" spans="6:6" x14ac:dyDescent="0.2">
      <c r="F1380" s="31"/>
    </row>
    <row r="1381" spans="6:6" x14ac:dyDescent="0.2">
      <c r="F1381" s="31"/>
    </row>
    <row r="1382" spans="6:6" x14ac:dyDescent="0.2">
      <c r="F1382" s="31"/>
    </row>
    <row r="1383" spans="6:6" x14ac:dyDescent="0.2">
      <c r="F1383" s="31"/>
    </row>
    <row r="1384" spans="6:6" x14ac:dyDescent="0.2">
      <c r="F1384" s="31"/>
    </row>
    <row r="1385" spans="6:6" x14ac:dyDescent="0.2">
      <c r="F1385" s="31"/>
    </row>
    <row r="1386" spans="6:6" x14ac:dyDescent="0.2">
      <c r="F1386" s="31"/>
    </row>
    <row r="1387" spans="6:6" x14ac:dyDescent="0.2">
      <c r="F1387" s="31"/>
    </row>
    <row r="1388" spans="6:6" x14ac:dyDescent="0.2">
      <c r="F1388" s="31"/>
    </row>
    <row r="1389" spans="6:6" x14ac:dyDescent="0.2">
      <c r="F1389" s="31"/>
    </row>
    <row r="1390" spans="6:6" x14ac:dyDescent="0.2">
      <c r="F1390" s="31"/>
    </row>
    <row r="1391" spans="6:6" x14ac:dyDescent="0.2">
      <c r="F1391" s="31"/>
    </row>
    <row r="1392" spans="6:6" x14ac:dyDescent="0.2">
      <c r="F1392" s="31"/>
    </row>
    <row r="1393" spans="6:6" x14ac:dyDescent="0.2">
      <c r="F1393" s="31"/>
    </row>
    <row r="1394" spans="6:6" x14ac:dyDescent="0.2">
      <c r="F1394" s="31"/>
    </row>
    <row r="1395" spans="6:6" x14ac:dyDescent="0.2">
      <c r="F1395" s="31"/>
    </row>
    <row r="1396" spans="6:6" x14ac:dyDescent="0.2">
      <c r="F1396" s="31"/>
    </row>
    <row r="1397" spans="6:6" x14ac:dyDescent="0.2">
      <c r="F1397" s="31"/>
    </row>
    <row r="1398" spans="6:6" x14ac:dyDescent="0.2">
      <c r="F1398" s="31"/>
    </row>
    <row r="1399" spans="6:6" x14ac:dyDescent="0.2">
      <c r="F1399" s="31"/>
    </row>
    <row r="1400" spans="6:6" x14ac:dyDescent="0.2">
      <c r="F1400" s="31"/>
    </row>
    <row r="1401" spans="6:6" x14ac:dyDescent="0.2">
      <c r="F1401" s="31"/>
    </row>
    <row r="1402" spans="6:6" x14ac:dyDescent="0.2">
      <c r="F1402" s="31"/>
    </row>
    <row r="1403" spans="6:6" x14ac:dyDescent="0.2">
      <c r="F1403" s="31"/>
    </row>
    <row r="1404" spans="6:6" x14ac:dyDescent="0.2">
      <c r="F1404" s="31"/>
    </row>
    <row r="1405" spans="6:6" x14ac:dyDescent="0.2">
      <c r="F1405" s="31"/>
    </row>
    <row r="1406" spans="6:6" x14ac:dyDescent="0.2">
      <c r="F1406" s="31"/>
    </row>
    <row r="1407" spans="6:6" x14ac:dyDescent="0.2">
      <c r="F1407" s="31"/>
    </row>
    <row r="1408" spans="6:6" x14ac:dyDescent="0.2">
      <c r="F1408" s="31"/>
    </row>
    <row r="1409" spans="6:6" x14ac:dyDescent="0.2">
      <c r="F1409" s="31"/>
    </row>
    <row r="1410" spans="6:6" x14ac:dyDescent="0.2">
      <c r="F1410" s="31"/>
    </row>
    <row r="1411" spans="6:6" x14ac:dyDescent="0.2">
      <c r="F1411" s="31"/>
    </row>
    <row r="1412" spans="6:6" x14ac:dyDescent="0.2">
      <c r="F1412" s="31"/>
    </row>
    <row r="1413" spans="6:6" x14ac:dyDescent="0.2">
      <c r="F1413" s="31"/>
    </row>
    <row r="1414" spans="6:6" x14ac:dyDescent="0.2">
      <c r="F1414" s="31"/>
    </row>
    <row r="1415" spans="6:6" x14ac:dyDescent="0.2">
      <c r="F1415" s="31"/>
    </row>
    <row r="1416" spans="6:6" x14ac:dyDescent="0.2">
      <c r="F1416" s="31"/>
    </row>
    <row r="1417" spans="6:6" x14ac:dyDescent="0.2">
      <c r="F1417" s="31"/>
    </row>
    <row r="1418" spans="6:6" x14ac:dyDescent="0.2">
      <c r="F1418" s="31"/>
    </row>
    <row r="1419" spans="6:6" x14ac:dyDescent="0.2">
      <c r="F1419" s="31"/>
    </row>
    <row r="1420" spans="6:6" x14ac:dyDescent="0.2">
      <c r="F1420" s="31"/>
    </row>
    <row r="1421" spans="6:6" x14ac:dyDescent="0.2">
      <c r="F1421" s="31"/>
    </row>
    <row r="1422" spans="6:6" x14ac:dyDescent="0.2">
      <c r="F1422" s="31"/>
    </row>
    <row r="1423" spans="6:6" x14ac:dyDescent="0.2">
      <c r="F1423" s="31"/>
    </row>
    <row r="1424" spans="6:6" x14ac:dyDescent="0.2">
      <c r="F1424" s="31"/>
    </row>
    <row r="1425" spans="6:6" x14ac:dyDescent="0.2">
      <c r="F1425" s="31"/>
    </row>
    <row r="1426" spans="6:6" x14ac:dyDescent="0.2">
      <c r="F1426" s="31"/>
    </row>
    <row r="1427" spans="6:6" x14ac:dyDescent="0.2">
      <c r="F1427" s="31"/>
    </row>
    <row r="1428" spans="6:6" x14ac:dyDescent="0.2">
      <c r="F1428" s="31"/>
    </row>
    <row r="1429" spans="6:6" x14ac:dyDescent="0.2">
      <c r="F1429" s="31"/>
    </row>
    <row r="1430" spans="6:6" x14ac:dyDescent="0.2">
      <c r="F1430" s="31"/>
    </row>
    <row r="1431" spans="6:6" x14ac:dyDescent="0.2">
      <c r="F1431" s="31"/>
    </row>
    <row r="1432" spans="6:6" x14ac:dyDescent="0.2">
      <c r="F1432" s="31"/>
    </row>
    <row r="1433" spans="6:6" x14ac:dyDescent="0.2">
      <c r="F1433" s="31"/>
    </row>
    <row r="1434" spans="6:6" x14ac:dyDescent="0.2">
      <c r="F1434" s="31"/>
    </row>
    <row r="1435" spans="6:6" x14ac:dyDescent="0.2">
      <c r="F1435" s="31"/>
    </row>
    <row r="1436" spans="6:6" x14ac:dyDescent="0.2">
      <c r="F1436" s="31"/>
    </row>
    <row r="1437" spans="6:6" x14ac:dyDescent="0.2">
      <c r="F1437" s="31"/>
    </row>
    <row r="1438" spans="6:6" x14ac:dyDescent="0.2">
      <c r="F1438" s="31"/>
    </row>
    <row r="1439" spans="6:6" x14ac:dyDescent="0.2">
      <c r="F1439" s="31"/>
    </row>
    <row r="1440" spans="6:6" x14ac:dyDescent="0.2">
      <c r="F1440" s="31"/>
    </row>
    <row r="1441" spans="6:6" x14ac:dyDescent="0.2">
      <c r="F1441" s="31"/>
    </row>
    <row r="1442" spans="6:6" x14ac:dyDescent="0.2">
      <c r="F1442" s="31"/>
    </row>
    <row r="1443" spans="6:6" x14ac:dyDescent="0.2">
      <c r="F1443" s="31"/>
    </row>
    <row r="1444" spans="6:6" x14ac:dyDescent="0.2">
      <c r="F1444" s="31"/>
    </row>
    <row r="1445" spans="6:6" x14ac:dyDescent="0.2">
      <c r="F1445" s="31"/>
    </row>
    <row r="1446" spans="6:6" x14ac:dyDescent="0.2">
      <c r="F1446" s="31"/>
    </row>
    <row r="1447" spans="6:6" x14ac:dyDescent="0.2">
      <c r="F1447" s="31"/>
    </row>
    <row r="1448" spans="6:6" x14ac:dyDescent="0.2">
      <c r="F1448" s="31"/>
    </row>
    <row r="1449" spans="6:6" x14ac:dyDescent="0.2">
      <c r="F1449" s="31"/>
    </row>
    <row r="1450" spans="6:6" x14ac:dyDescent="0.2">
      <c r="F1450" s="31"/>
    </row>
    <row r="1451" spans="6:6" x14ac:dyDescent="0.2">
      <c r="F1451" s="31"/>
    </row>
    <row r="1452" spans="6:6" x14ac:dyDescent="0.2">
      <c r="F1452" s="31"/>
    </row>
    <row r="1453" spans="6:6" x14ac:dyDescent="0.2">
      <c r="F1453" s="31"/>
    </row>
    <row r="1454" spans="6:6" x14ac:dyDescent="0.2">
      <c r="F1454" s="31"/>
    </row>
    <row r="1455" spans="6:6" x14ac:dyDescent="0.2">
      <c r="F1455" s="31"/>
    </row>
    <row r="1456" spans="6:6" x14ac:dyDescent="0.2">
      <c r="F1456" s="31"/>
    </row>
    <row r="1457" spans="6:6" x14ac:dyDescent="0.2">
      <c r="F1457" s="31"/>
    </row>
    <row r="1458" spans="6:6" x14ac:dyDescent="0.2">
      <c r="F1458" s="31"/>
    </row>
    <row r="1459" spans="6:6" x14ac:dyDescent="0.2">
      <c r="F1459" s="31"/>
    </row>
    <row r="1460" spans="6:6" x14ac:dyDescent="0.2">
      <c r="F1460" s="31"/>
    </row>
    <row r="1461" spans="6:6" x14ac:dyDescent="0.2">
      <c r="F1461" s="31"/>
    </row>
    <row r="1462" spans="6:6" x14ac:dyDescent="0.2">
      <c r="F1462" s="31"/>
    </row>
    <row r="1463" spans="6:6" x14ac:dyDescent="0.2">
      <c r="F1463" s="31"/>
    </row>
    <row r="1464" spans="6:6" x14ac:dyDescent="0.2">
      <c r="F1464" s="31"/>
    </row>
    <row r="1465" spans="6:6" x14ac:dyDescent="0.2">
      <c r="F1465" s="31"/>
    </row>
    <row r="1466" spans="6:6" x14ac:dyDescent="0.2">
      <c r="F1466" s="31"/>
    </row>
    <row r="1467" spans="6:6" x14ac:dyDescent="0.2">
      <c r="F1467" s="31"/>
    </row>
    <row r="1468" spans="6:6" x14ac:dyDescent="0.2">
      <c r="F1468" s="31"/>
    </row>
    <row r="1469" spans="6:6" x14ac:dyDescent="0.2">
      <c r="F1469" s="31"/>
    </row>
    <row r="1470" spans="6:6" x14ac:dyDescent="0.2">
      <c r="F1470" s="31"/>
    </row>
    <row r="1471" spans="6:6" x14ac:dyDescent="0.2">
      <c r="F1471" s="31"/>
    </row>
    <row r="1472" spans="6:6" x14ac:dyDescent="0.2">
      <c r="F1472" s="31"/>
    </row>
    <row r="1473" spans="6:6" x14ac:dyDescent="0.2">
      <c r="F1473" s="31"/>
    </row>
    <row r="1474" spans="6:6" x14ac:dyDescent="0.2">
      <c r="F1474" s="31"/>
    </row>
    <row r="1475" spans="6:6" x14ac:dyDescent="0.2">
      <c r="F1475" s="31"/>
    </row>
    <row r="1476" spans="6:6" x14ac:dyDescent="0.2">
      <c r="F1476" s="31"/>
    </row>
    <row r="1477" spans="6:6" x14ac:dyDescent="0.2">
      <c r="F1477" s="31"/>
    </row>
    <row r="1478" spans="6:6" x14ac:dyDescent="0.2">
      <c r="F1478" s="31"/>
    </row>
    <row r="1479" spans="6:6" x14ac:dyDescent="0.2">
      <c r="F1479" s="31"/>
    </row>
    <row r="1480" spans="6:6" x14ac:dyDescent="0.2">
      <c r="F1480" s="31"/>
    </row>
    <row r="1481" spans="6:6" x14ac:dyDescent="0.2">
      <c r="F1481" s="31"/>
    </row>
    <row r="1482" spans="6:6" x14ac:dyDescent="0.2">
      <c r="F1482" s="31"/>
    </row>
    <row r="1483" spans="6:6" x14ac:dyDescent="0.2">
      <c r="F1483" s="31"/>
    </row>
    <row r="1484" spans="6:6" x14ac:dyDescent="0.2">
      <c r="F1484" s="31"/>
    </row>
    <row r="1485" spans="6:6" x14ac:dyDescent="0.2">
      <c r="F1485" s="31"/>
    </row>
    <row r="1486" spans="6:6" x14ac:dyDescent="0.2">
      <c r="F1486" s="31"/>
    </row>
    <row r="1487" spans="6:6" x14ac:dyDescent="0.2">
      <c r="F1487" s="31"/>
    </row>
    <row r="1488" spans="6:6" x14ac:dyDescent="0.2">
      <c r="F1488" s="31"/>
    </row>
    <row r="1489" spans="6:6" x14ac:dyDescent="0.2">
      <c r="F1489" s="31"/>
    </row>
    <row r="1490" spans="6:6" x14ac:dyDescent="0.2">
      <c r="F1490" s="31"/>
    </row>
    <row r="1491" spans="6:6" x14ac:dyDescent="0.2">
      <c r="F1491" s="31"/>
    </row>
    <row r="1492" spans="6:6" x14ac:dyDescent="0.2">
      <c r="F1492" s="31"/>
    </row>
    <row r="1493" spans="6:6" x14ac:dyDescent="0.2">
      <c r="F1493" s="31"/>
    </row>
    <row r="1494" spans="6:6" x14ac:dyDescent="0.2">
      <c r="F1494" s="31"/>
    </row>
    <row r="1495" spans="6:6" x14ac:dyDescent="0.2">
      <c r="F1495" s="31"/>
    </row>
    <row r="1496" spans="6:6" x14ac:dyDescent="0.2">
      <c r="F1496" s="31"/>
    </row>
    <row r="1497" spans="6:6" x14ac:dyDescent="0.2">
      <c r="F1497" s="31"/>
    </row>
    <row r="1498" spans="6:6" x14ac:dyDescent="0.2">
      <c r="F1498" s="31"/>
    </row>
    <row r="1499" spans="6:6" x14ac:dyDescent="0.2">
      <c r="F1499" s="31"/>
    </row>
    <row r="1500" spans="6:6" x14ac:dyDescent="0.2">
      <c r="F1500" s="31"/>
    </row>
    <row r="1501" spans="6:6" x14ac:dyDescent="0.2">
      <c r="F1501" s="31"/>
    </row>
    <row r="1502" spans="6:6" x14ac:dyDescent="0.2">
      <c r="F1502" s="31"/>
    </row>
    <row r="1503" spans="6:6" x14ac:dyDescent="0.2">
      <c r="F1503" s="31"/>
    </row>
    <row r="1504" spans="6:6" x14ac:dyDescent="0.2">
      <c r="F1504" s="31"/>
    </row>
    <row r="1505" spans="6:6" x14ac:dyDescent="0.2">
      <c r="F1505" s="31"/>
    </row>
    <row r="1506" spans="6:6" x14ac:dyDescent="0.2">
      <c r="F1506" s="31"/>
    </row>
    <row r="1507" spans="6:6" x14ac:dyDescent="0.2">
      <c r="F1507" s="31"/>
    </row>
    <row r="1508" spans="6:6" x14ac:dyDescent="0.2">
      <c r="F1508" s="31"/>
    </row>
    <row r="1509" spans="6:6" x14ac:dyDescent="0.2">
      <c r="F1509" s="31"/>
    </row>
    <row r="1510" spans="6:6" x14ac:dyDescent="0.2">
      <c r="F1510" s="31"/>
    </row>
    <row r="1511" spans="6:6" x14ac:dyDescent="0.2">
      <c r="F1511" s="31"/>
    </row>
    <row r="1512" spans="6:6" x14ac:dyDescent="0.2">
      <c r="F1512" s="31"/>
    </row>
    <row r="1513" spans="6:6" x14ac:dyDescent="0.2">
      <c r="F1513" s="31"/>
    </row>
    <row r="1514" spans="6:6" x14ac:dyDescent="0.2">
      <c r="F1514" s="31"/>
    </row>
    <row r="1515" spans="6:6" x14ac:dyDescent="0.2">
      <c r="F1515" s="31"/>
    </row>
    <row r="1516" spans="6:6" x14ac:dyDescent="0.2">
      <c r="F1516" s="31"/>
    </row>
    <row r="1517" spans="6:6" x14ac:dyDescent="0.2">
      <c r="F1517" s="31"/>
    </row>
    <row r="1518" spans="6:6" x14ac:dyDescent="0.2">
      <c r="F1518" s="31"/>
    </row>
    <row r="1519" spans="6:6" x14ac:dyDescent="0.2">
      <c r="F1519" s="31"/>
    </row>
    <row r="1520" spans="6:6" x14ac:dyDescent="0.2">
      <c r="F1520" s="31"/>
    </row>
    <row r="1521" spans="6:6" x14ac:dyDescent="0.2">
      <c r="F1521" s="31"/>
    </row>
    <row r="1522" spans="6:6" x14ac:dyDescent="0.2">
      <c r="F1522" s="31"/>
    </row>
    <row r="1523" spans="6:6" x14ac:dyDescent="0.2">
      <c r="F1523" s="31"/>
    </row>
    <row r="1524" spans="6:6" x14ac:dyDescent="0.2">
      <c r="F1524" s="31"/>
    </row>
    <row r="1525" spans="6:6" x14ac:dyDescent="0.2">
      <c r="F1525" s="31"/>
    </row>
    <row r="1526" spans="6:6" x14ac:dyDescent="0.2">
      <c r="F1526" s="31"/>
    </row>
    <row r="1527" spans="6:6" x14ac:dyDescent="0.2">
      <c r="F1527" s="31"/>
    </row>
    <row r="1528" spans="6:6" x14ac:dyDescent="0.2">
      <c r="F1528" s="31"/>
    </row>
    <row r="1529" spans="6:6" x14ac:dyDescent="0.2">
      <c r="F1529" s="31"/>
    </row>
    <row r="1530" spans="6:6" x14ac:dyDescent="0.2">
      <c r="F1530" s="31"/>
    </row>
    <row r="1531" spans="6:6" x14ac:dyDescent="0.2">
      <c r="F1531" s="31"/>
    </row>
    <row r="1532" spans="6:6" x14ac:dyDescent="0.2">
      <c r="F1532" s="31"/>
    </row>
    <row r="1533" spans="6:6" x14ac:dyDescent="0.2">
      <c r="F1533" s="31"/>
    </row>
    <row r="1534" spans="6:6" x14ac:dyDescent="0.2">
      <c r="F1534" s="31"/>
    </row>
    <row r="1535" spans="6:6" x14ac:dyDescent="0.2">
      <c r="F1535" s="31"/>
    </row>
    <row r="1536" spans="6:6" x14ac:dyDescent="0.2">
      <c r="F1536" s="31"/>
    </row>
    <row r="1537" spans="6:6" x14ac:dyDescent="0.2">
      <c r="F1537" s="31"/>
    </row>
    <row r="1538" spans="6:6" x14ac:dyDescent="0.2">
      <c r="F1538" s="31"/>
    </row>
    <row r="1539" spans="6:6" x14ac:dyDescent="0.2">
      <c r="F1539" s="31"/>
    </row>
    <row r="1540" spans="6:6" x14ac:dyDescent="0.2">
      <c r="F1540" s="31"/>
    </row>
    <row r="1541" spans="6:6" x14ac:dyDescent="0.2">
      <c r="F1541" s="31"/>
    </row>
    <row r="1542" spans="6:6" x14ac:dyDescent="0.2">
      <c r="F1542" s="31"/>
    </row>
    <row r="1543" spans="6:6" x14ac:dyDescent="0.2">
      <c r="F1543" s="31"/>
    </row>
    <row r="1544" spans="6:6" x14ac:dyDescent="0.2">
      <c r="F1544" s="31"/>
    </row>
    <row r="1545" spans="6:6" x14ac:dyDescent="0.2">
      <c r="F1545" s="31"/>
    </row>
    <row r="1546" spans="6:6" x14ac:dyDescent="0.2">
      <c r="F1546" s="31"/>
    </row>
    <row r="1547" spans="6:6" x14ac:dyDescent="0.2">
      <c r="F1547" s="31"/>
    </row>
    <row r="1548" spans="6:6" x14ac:dyDescent="0.2">
      <c r="F1548" s="31"/>
    </row>
    <row r="1549" spans="6:6" x14ac:dyDescent="0.2">
      <c r="F1549" s="31"/>
    </row>
    <row r="1550" spans="6:6" x14ac:dyDescent="0.2">
      <c r="F1550" s="31"/>
    </row>
    <row r="1551" spans="6:6" x14ac:dyDescent="0.2">
      <c r="F1551" s="31"/>
    </row>
    <row r="1552" spans="6:6" x14ac:dyDescent="0.2">
      <c r="F1552" s="31"/>
    </row>
    <row r="1553" spans="6:6" x14ac:dyDescent="0.2">
      <c r="F1553" s="31"/>
    </row>
    <row r="1554" spans="6:6" x14ac:dyDescent="0.2">
      <c r="F1554" s="31"/>
    </row>
    <row r="1555" spans="6:6" x14ac:dyDescent="0.2">
      <c r="F1555" s="31"/>
    </row>
    <row r="1556" spans="6:6" x14ac:dyDescent="0.2">
      <c r="F1556" s="31"/>
    </row>
    <row r="1557" spans="6:6" x14ac:dyDescent="0.2">
      <c r="F1557" s="31"/>
    </row>
    <row r="1558" spans="6:6" x14ac:dyDescent="0.2">
      <c r="F1558" s="31"/>
    </row>
    <row r="1559" spans="6:6" x14ac:dyDescent="0.2">
      <c r="F1559" s="31"/>
    </row>
    <row r="1560" spans="6:6" x14ac:dyDescent="0.2">
      <c r="F1560" s="31"/>
    </row>
    <row r="1561" spans="6:6" x14ac:dyDescent="0.2">
      <c r="F1561" s="31"/>
    </row>
    <row r="1562" spans="6:6" x14ac:dyDescent="0.2">
      <c r="F1562" s="31"/>
    </row>
    <row r="1563" spans="6:6" x14ac:dyDescent="0.2">
      <c r="F1563" s="31"/>
    </row>
    <row r="1564" spans="6:6" x14ac:dyDescent="0.2">
      <c r="F1564" s="31"/>
    </row>
    <row r="1565" spans="6:6" x14ac:dyDescent="0.2">
      <c r="F1565" s="31"/>
    </row>
    <row r="1566" spans="6:6" x14ac:dyDescent="0.2">
      <c r="F1566" s="31"/>
    </row>
    <row r="1567" spans="6:6" x14ac:dyDescent="0.2">
      <c r="F1567" s="31"/>
    </row>
    <row r="1568" spans="6:6" x14ac:dyDescent="0.2">
      <c r="F1568" s="31"/>
    </row>
    <row r="1569" spans="6:6" x14ac:dyDescent="0.2">
      <c r="F1569" s="31"/>
    </row>
    <row r="1570" spans="6:6" x14ac:dyDescent="0.2">
      <c r="F1570" s="31"/>
    </row>
    <row r="1571" spans="6:6" x14ac:dyDescent="0.2">
      <c r="F1571" s="31"/>
    </row>
    <row r="1572" spans="6:6" x14ac:dyDescent="0.2">
      <c r="F1572" s="31"/>
    </row>
    <row r="1573" spans="6:6" x14ac:dyDescent="0.2">
      <c r="F1573" s="31"/>
    </row>
    <row r="1574" spans="6:6" x14ac:dyDescent="0.2">
      <c r="F1574" s="31"/>
    </row>
    <row r="1575" spans="6:6" x14ac:dyDescent="0.2">
      <c r="F1575" s="31"/>
    </row>
    <row r="1576" spans="6:6" x14ac:dyDescent="0.2">
      <c r="F1576" s="31"/>
    </row>
    <row r="1577" spans="6:6" x14ac:dyDescent="0.2">
      <c r="F1577" s="31"/>
    </row>
    <row r="1578" spans="6:6" x14ac:dyDescent="0.2">
      <c r="F1578" s="31"/>
    </row>
    <row r="1579" spans="6:6" x14ac:dyDescent="0.2">
      <c r="F1579" s="31"/>
    </row>
    <row r="1580" spans="6:6" x14ac:dyDescent="0.2">
      <c r="F1580" s="31"/>
    </row>
    <row r="1581" spans="6:6" x14ac:dyDescent="0.2">
      <c r="F1581" s="31"/>
    </row>
    <row r="1582" spans="6:6" x14ac:dyDescent="0.2">
      <c r="F1582" s="31"/>
    </row>
    <row r="1583" spans="6:6" x14ac:dyDescent="0.2">
      <c r="F1583" s="31"/>
    </row>
    <row r="1584" spans="6:6" x14ac:dyDescent="0.2">
      <c r="F1584" s="31"/>
    </row>
    <row r="1585" spans="6:6" x14ac:dyDescent="0.2">
      <c r="F1585" s="31"/>
    </row>
    <row r="1586" spans="6:6" x14ac:dyDescent="0.2">
      <c r="F1586" s="31"/>
    </row>
    <row r="1587" spans="6:6" x14ac:dyDescent="0.2">
      <c r="F1587" s="31"/>
    </row>
    <row r="1588" spans="6:6" x14ac:dyDescent="0.2">
      <c r="F1588" s="31"/>
    </row>
    <row r="1589" spans="6:6" x14ac:dyDescent="0.2">
      <c r="F1589" s="31"/>
    </row>
    <row r="1590" spans="6:6" x14ac:dyDescent="0.2">
      <c r="F1590" s="31"/>
    </row>
    <row r="1591" spans="6:6" x14ac:dyDescent="0.2">
      <c r="F1591" s="31"/>
    </row>
    <row r="1592" spans="6:6" x14ac:dyDescent="0.2">
      <c r="F1592" s="31"/>
    </row>
    <row r="1593" spans="6:6" x14ac:dyDescent="0.2">
      <c r="F1593" s="31"/>
    </row>
    <row r="1594" spans="6:6" x14ac:dyDescent="0.2">
      <c r="F1594" s="31"/>
    </row>
    <row r="1595" spans="6:6" x14ac:dyDescent="0.2">
      <c r="F1595" s="31"/>
    </row>
    <row r="1596" spans="6:6" x14ac:dyDescent="0.2">
      <c r="F1596" s="31"/>
    </row>
    <row r="1597" spans="6:6" x14ac:dyDescent="0.2">
      <c r="F1597" s="31"/>
    </row>
    <row r="1598" spans="6:6" x14ac:dyDescent="0.2">
      <c r="F1598" s="31"/>
    </row>
    <row r="1599" spans="6:6" x14ac:dyDescent="0.2">
      <c r="F1599" s="31"/>
    </row>
    <row r="1600" spans="6:6" x14ac:dyDescent="0.2">
      <c r="F1600" s="31"/>
    </row>
    <row r="1601" spans="6:6" x14ac:dyDescent="0.2">
      <c r="F1601" s="31"/>
    </row>
    <row r="1602" spans="6:6" x14ac:dyDescent="0.2">
      <c r="F1602" s="31"/>
    </row>
    <row r="1603" spans="6:6" x14ac:dyDescent="0.2">
      <c r="F1603" s="31"/>
    </row>
    <row r="1604" spans="6:6" x14ac:dyDescent="0.2">
      <c r="F1604" s="31"/>
    </row>
    <row r="1605" spans="6:6" x14ac:dyDescent="0.2">
      <c r="F1605" s="31"/>
    </row>
    <row r="1606" spans="6:6" x14ac:dyDescent="0.2">
      <c r="F1606" s="31"/>
    </row>
    <row r="1607" spans="6:6" x14ac:dyDescent="0.2">
      <c r="F1607" s="31"/>
    </row>
    <row r="1608" spans="6:6" x14ac:dyDescent="0.2">
      <c r="F1608" s="31"/>
    </row>
    <row r="1609" spans="6:6" x14ac:dyDescent="0.2">
      <c r="F1609" s="31"/>
    </row>
    <row r="1610" spans="6:6" x14ac:dyDescent="0.2">
      <c r="F1610" s="31"/>
    </row>
    <row r="1611" spans="6:6" x14ac:dyDescent="0.2">
      <c r="F1611" s="31"/>
    </row>
    <row r="1612" spans="6:6" x14ac:dyDescent="0.2">
      <c r="F1612" s="31"/>
    </row>
    <row r="1613" spans="6:6" x14ac:dyDescent="0.2">
      <c r="F1613" s="31"/>
    </row>
    <row r="1614" spans="6:6" x14ac:dyDescent="0.2">
      <c r="F1614" s="31"/>
    </row>
    <row r="1615" spans="6:6" x14ac:dyDescent="0.2">
      <c r="F1615" s="31"/>
    </row>
    <row r="1616" spans="6:6" x14ac:dyDescent="0.2">
      <c r="F1616" s="31"/>
    </row>
    <row r="1617" spans="6:6" x14ac:dyDescent="0.2">
      <c r="F1617" s="31"/>
    </row>
    <row r="1618" spans="6:6" x14ac:dyDescent="0.2">
      <c r="F1618" s="31"/>
    </row>
    <row r="1619" spans="6:6" x14ac:dyDescent="0.2">
      <c r="F1619" s="31"/>
    </row>
    <row r="1620" spans="6:6" x14ac:dyDescent="0.2">
      <c r="F1620" s="31"/>
    </row>
    <row r="1621" spans="6:6" x14ac:dyDescent="0.2">
      <c r="F1621" s="31"/>
    </row>
    <row r="1622" spans="6:6" x14ac:dyDescent="0.2">
      <c r="F1622" s="31"/>
    </row>
    <row r="1623" spans="6:6" x14ac:dyDescent="0.2">
      <c r="F1623" s="31"/>
    </row>
    <row r="1624" spans="6:6" x14ac:dyDescent="0.2">
      <c r="F1624" s="31"/>
    </row>
    <row r="1625" spans="6:6" x14ac:dyDescent="0.2">
      <c r="F1625" s="31"/>
    </row>
    <row r="1626" spans="6:6" x14ac:dyDescent="0.2">
      <c r="F1626" s="31"/>
    </row>
    <row r="1627" spans="6:6" x14ac:dyDescent="0.2">
      <c r="F1627" s="31"/>
    </row>
    <row r="1628" spans="6:6" x14ac:dyDescent="0.2">
      <c r="F1628" s="31"/>
    </row>
    <row r="1629" spans="6:6" x14ac:dyDescent="0.2">
      <c r="F1629" s="31"/>
    </row>
    <row r="1630" spans="6:6" x14ac:dyDescent="0.2">
      <c r="F1630" s="31"/>
    </row>
    <row r="1631" spans="6:6" x14ac:dyDescent="0.2">
      <c r="F1631" s="31"/>
    </row>
    <row r="1632" spans="6:6" x14ac:dyDescent="0.2">
      <c r="F1632" s="31"/>
    </row>
    <row r="1633" spans="6:6" x14ac:dyDescent="0.2">
      <c r="F1633" s="31"/>
    </row>
    <row r="1634" spans="6:6" x14ac:dyDescent="0.2">
      <c r="F1634" s="31"/>
    </row>
    <row r="1635" spans="6:6" x14ac:dyDescent="0.2">
      <c r="F1635" s="31"/>
    </row>
    <row r="1636" spans="6:6" x14ac:dyDescent="0.2">
      <c r="F1636" s="31"/>
    </row>
    <row r="1637" spans="6:6" x14ac:dyDescent="0.2">
      <c r="F1637" s="31"/>
    </row>
    <row r="1638" spans="6:6" x14ac:dyDescent="0.2">
      <c r="F1638" s="31"/>
    </row>
    <row r="1639" spans="6:6" x14ac:dyDescent="0.2">
      <c r="F1639" s="31"/>
    </row>
    <row r="1640" spans="6:6" x14ac:dyDescent="0.2">
      <c r="F1640" s="31"/>
    </row>
    <row r="1641" spans="6:6" x14ac:dyDescent="0.2">
      <c r="F1641" s="31"/>
    </row>
    <row r="1642" spans="6:6" x14ac:dyDescent="0.2">
      <c r="F1642" s="31"/>
    </row>
    <row r="1643" spans="6:6" x14ac:dyDescent="0.2">
      <c r="F1643" s="31"/>
    </row>
    <row r="1644" spans="6:6" x14ac:dyDescent="0.2">
      <c r="F1644" s="31"/>
    </row>
    <row r="1645" spans="6:6" x14ac:dyDescent="0.2">
      <c r="F1645" s="31"/>
    </row>
    <row r="1646" spans="6:6" x14ac:dyDescent="0.2">
      <c r="F1646" s="31"/>
    </row>
    <row r="1647" spans="6:6" x14ac:dyDescent="0.2">
      <c r="F1647" s="31"/>
    </row>
    <row r="1648" spans="6:6" x14ac:dyDescent="0.2">
      <c r="F1648" s="31"/>
    </row>
    <row r="1649" spans="6:6" x14ac:dyDescent="0.2">
      <c r="F1649" s="31"/>
    </row>
    <row r="1650" spans="6:6" x14ac:dyDescent="0.2">
      <c r="F1650" s="31"/>
    </row>
    <row r="1651" spans="6:6" x14ac:dyDescent="0.2">
      <c r="F1651" s="31"/>
    </row>
    <row r="1652" spans="6:6" x14ac:dyDescent="0.2">
      <c r="F1652" s="31"/>
    </row>
    <row r="1653" spans="6:6" x14ac:dyDescent="0.2">
      <c r="F1653" s="31"/>
    </row>
    <row r="1654" spans="6:6" x14ac:dyDescent="0.2">
      <c r="F1654" s="31"/>
    </row>
    <row r="1655" spans="6:6" x14ac:dyDescent="0.2">
      <c r="F1655" s="31"/>
    </row>
    <row r="1656" spans="6:6" x14ac:dyDescent="0.2">
      <c r="F1656" s="31"/>
    </row>
    <row r="1657" spans="6:6" x14ac:dyDescent="0.2">
      <c r="F1657" s="31"/>
    </row>
    <row r="1658" spans="6:6" x14ac:dyDescent="0.2">
      <c r="F1658" s="31"/>
    </row>
    <row r="1659" spans="6:6" x14ac:dyDescent="0.2">
      <c r="F1659" s="31"/>
    </row>
    <row r="1660" spans="6:6" x14ac:dyDescent="0.2">
      <c r="F1660" s="31"/>
    </row>
    <row r="1661" spans="6:6" x14ac:dyDescent="0.2">
      <c r="F1661" s="31"/>
    </row>
    <row r="1662" spans="6:6" x14ac:dyDescent="0.2">
      <c r="F1662" s="31"/>
    </row>
    <row r="1663" spans="6:6" x14ac:dyDescent="0.2">
      <c r="F1663" s="31"/>
    </row>
    <row r="1664" spans="6:6" x14ac:dyDescent="0.2">
      <c r="F1664" s="31"/>
    </row>
    <row r="1665" spans="6:6" x14ac:dyDescent="0.2">
      <c r="F1665" s="31"/>
    </row>
    <row r="1666" spans="6:6" x14ac:dyDescent="0.2">
      <c r="F1666" s="31"/>
    </row>
    <row r="1667" spans="6:6" x14ac:dyDescent="0.2">
      <c r="F1667" s="31"/>
    </row>
    <row r="1668" spans="6:6" x14ac:dyDescent="0.2">
      <c r="F1668" s="31"/>
    </row>
    <row r="1669" spans="6:6" x14ac:dyDescent="0.2">
      <c r="F1669" s="31"/>
    </row>
    <row r="1670" spans="6:6" x14ac:dyDescent="0.2">
      <c r="F1670" s="31"/>
    </row>
    <row r="1671" spans="6:6" x14ac:dyDescent="0.2">
      <c r="F1671" s="31"/>
    </row>
    <row r="1672" spans="6:6" x14ac:dyDescent="0.2">
      <c r="F1672" s="31"/>
    </row>
    <row r="1673" spans="6:6" x14ac:dyDescent="0.2">
      <c r="F1673" s="31"/>
    </row>
    <row r="1674" spans="6:6" x14ac:dyDescent="0.2">
      <c r="F1674" s="31"/>
    </row>
    <row r="1675" spans="6:6" x14ac:dyDescent="0.2">
      <c r="F1675" s="31"/>
    </row>
    <row r="1676" spans="6:6" x14ac:dyDescent="0.2">
      <c r="F1676" s="31"/>
    </row>
    <row r="1677" spans="6:6" x14ac:dyDescent="0.2">
      <c r="F1677" s="31"/>
    </row>
    <row r="1678" spans="6:6" x14ac:dyDescent="0.2">
      <c r="F1678" s="31"/>
    </row>
    <row r="1679" spans="6:6" x14ac:dyDescent="0.2">
      <c r="F1679" s="31"/>
    </row>
    <row r="1680" spans="6:6" x14ac:dyDescent="0.2">
      <c r="F1680" s="31"/>
    </row>
    <row r="1681" spans="6:6" x14ac:dyDescent="0.2">
      <c r="F1681" s="31"/>
    </row>
    <row r="1682" spans="6:6" x14ac:dyDescent="0.2">
      <c r="F1682" s="31"/>
    </row>
    <row r="1683" spans="6:6" x14ac:dyDescent="0.2">
      <c r="F1683" s="31"/>
    </row>
    <row r="1684" spans="6:6" x14ac:dyDescent="0.2">
      <c r="F1684" s="31"/>
    </row>
    <row r="1685" spans="6:6" x14ac:dyDescent="0.2">
      <c r="F1685" s="31"/>
    </row>
    <row r="1686" spans="6:6" x14ac:dyDescent="0.2">
      <c r="F1686" s="31"/>
    </row>
    <row r="1687" spans="6:6" x14ac:dyDescent="0.2">
      <c r="F1687" s="31"/>
    </row>
    <row r="1688" spans="6:6" x14ac:dyDescent="0.2">
      <c r="F1688" s="31"/>
    </row>
    <row r="1689" spans="6:6" x14ac:dyDescent="0.2">
      <c r="F1689" s="31"/>
    </row>
    <row r="1690" spans="6:6" x14ac:dyDescent="0.2">
      <c r="F1690" s="31"/>
    </row>
    <row r="1691" spans="6:6" x14ac:dyDescent="0.2">
      <c r="F1691" s="31"/>
    </row>
    <row r="1692" spans="6:6" x14ac:dyDescent="0.2">
      <c r="F1692" s="31"/>
    </row>
    <row r="1693" spans="6:6" x14ac:dyDescent="0.2">
      <c r="F1693" s="31"/>
    </row>
    <row r="1694" spans="6:6" x14ac:dyDescent="0.2">
      <c r="F1694" s="31"/>
    </row>
    <row r="1695" spans="6:6" x14ac:dyDescent="0.2">
      <c r="F1695" s="31"/>
    </row>
    <row r="1696" spans="6:6" x14ac:dyDescent="0.2">
      <c r="F1696" s="31"/>
    </row>
    <row r="1697" spans="6:6" x14ac:dyDescent="0.2">
      <c r="F1697" s="31"/>
    </row>
    <row r="1698" spans="6:6" x14ac:dyDescent="0.2">
      <c r="F1698" s="31"/>
    </row>
    <row r="1699" spans="6:6" x14ac:dyDescent="0.2">
      <c r="F1699" s="31"/>
    </row>
    <row r="1700" spans="6:6" x14ac:dyDescent="0.2">
      <c r="F1700" s="31"/>
    </row>
    <row r="1701" spans="6:6" x14ac:dyDescent="0.2">
      <c r="F1701" s="31"/>
    </row>
    <row r="1702" spans="6:6" x14ac:dyDescent="0.2">
      <c r="F1702" s="31"/>
    </row>
    <row r="1703" spans="6:6" x14ac:dyDescent="0.2">
      <c r="F1703" s="31"/>
    </row>
    <row r="1704" spans="6:6" x14ac:dyDescent="0.2">
      <c r="F1704" s="31"/>
    </row>
    <row r="1705" spans="6:6" x14ac:dyDescent="0.2">
      <c r="F1705" s="31"/>
    </row>
    <row r="1706" spans="6:6" x14ac:dyDescent="0.2">
      <c r="F1706" s="31"/>
    </row>
    <row r="1707" spans="6:6" x14ac:dyDescent="0.2">
      <c r="F1707" s="31"/>
    </row>
    <row r="1708" spans="6:6" x14ac:dyDescent="0.2">
      <c r="F1708" s="31"/>
    </row>
    <row r="1709" spans="6:6" x14ac:dyDescent="0.2">
      <c r="F1709" s="31"/>
    </row>
    <row r="1710" spans="6:6" x14ac:dyDescent="0.2">
      <c r="F1710" s="31"/>
    </row>
    <row r="1711" spans="6:6" x14ac:dyDescent="0.2">
      <c r="F1711" s="31"/>
    </row>
    <row r="1712" spans="6:6" x14ac:dyDescent="0.2">
      <c r="F1712" s="31"/>
    </row>
    <row r="1713" spans="6:6" x14ac:dyDescent="0.2">
      <c r="F1713" s="31"/>
    </row>
    <row r="1714" spans="6:6" x14ac:dyDescent="0.2">
      <c r="F1714" s="31"/>
    </row>
    <row r="1715" spans="6:6" x14ac:dyDescent="0.2">
      <c r="F1715" s="31"/>
    </row>
    <row r="1716" spans="6:6" x14ac:dyDescent="0.2">
      <c r="F1716" s="31"/>
    </row>
    <row r="1717" spans="6:6" x14ac:dyDescent="0.2">
      <c r="F1717" s="31"/>
    </row>
    <row r="1718" spans="6:6" x14ac:dyDescent="0.2">
      <c r="F1718" s="31"/>
    </row>
    <row r="1719" spans="6:6" x14ac:dyDescent="0.2">
      <c r="F1719" s="31"/>
    </row>
    <row r="1720" spans="6:6" x14ac:dyDescent="0.2">
      <c r="F1720" s="31"/>
    </row>
    <row r="1721" spans="6:6" x14ac:dyDescent="0.2">
      <c r="F1721" s="31"/>
    </row>
    <row r="1722" spans="6:6" x14ac:dyDescent="0.2">
      <c r="F1722" s="31"/>
    </row>
    <row r="1723" spans="6:6" x14ac:dyDescent="0.2">
      <c r="F1723" s="31"/>
    </row>
    <row r="1724" spans="6:6" x14ac:dyDescent="0.2">
      <c r="F1724" s="31"/>
    </row>
    <row r="1725" spans="6:6" x14ac:dyDescent="0.2">
      <c r="F1725" s="31"/>
    </row>
    <row r="1726" spans="6:6" x14ac:dyDescent="0.2">
      <c r="F1726" s="31"/>
    </row>
    <row r="1727" spans="6:6" x14ac:dyDescent="0.2">
      <c r="F1727" s="31"/>
    </row>
    <row r="1728" spans="6:6" x14ac:dyDescent="0.2">
      <c r="F1728" s="31"/>
    </row>
    <row r="1729" spans="6:6" x14ac:dyDescent="0.2">
      <c r="F1729" s="31"/>
    </row>
    <row r="1730" spans="6:6" x14ac:dyDescent="0.2">
      <c r="F1730" s="31"/>
    </row>
    <row r="1731" spans="6:6" x14ac:dyDescent="0.2">
      <c r="F1731" s="31"/>
    </row>
    <row r="1732" spans="6:6" x14ac:dyDescent="0.2">
      <c r="F1732" s="31"/>
    </row>
    <row r="1733" spans="6:6" x14ac:dyDescent="0.2">
      <c r="F1733" s="31"/>
    </row>
    <row r="1734" spans="6:6" x14ac:dyDescent="0.2">
      <c r="F1734" s="31"/>
    </row>
    <row r="1735" spans="6:6" x14ac:dyDescent="0.2">
      <c r="F1735" s="31"/>
    </row>
    <row r="1736" spans="6:6" x14ac:dyDescent="0.2">
      <c r="F1736" s="31"/>
    </row>
    <row r="1737" spans="6:6" x14ac:dyDescent="0.2">
      <c r="F1737" s="31"/>
    </row>
    <row r="1738" spans="6:6" x14ac:dyDescent="0.2">
      <c r="F1738" s="31"/>
    </row>
    <row r="1739" spans="6:6" x14ac:dyDescent="0.2">
      <c r="F1739" s="31"/>
    </row>
    <row r="1740" spans="6:6" x14ac:dyDescent="0.2">
      <c r="F1740" s="31"/>
    </row>
    <row r="1741" spans="6:6" x14ac:dyDescent="0.2">
      <c r="F1741" s="31"/>
    </row>
    <row r="1742" spans="6:6" x14ac:dyDescent="0.2">
      <c r="F1742" s="31"/>
    </row>
    <row r="1743" spans="6:6" x14ac:dyDescent="0.2">
      <c r="F1743" s="31"/>
    </row>
    <row r="1744" spans="6:6" x14ac:dyDescent="0.2">
      <c r="F1744" s="31"/>
    </row>
    <row r="1745" spans="6:6" x14ac:dyDescent="0.2">
      <c r="F1745" s="31"/>
    </row>
    <row r="1746" spans="6:6" x14ac:dyDescent="0.2">
      <c r="F1746" s="31"/>
    </row>
    <row r="1747" spans="6:6" x14ac:dyDescent="0.2">
      <c r="F1747" s="31"/>
    </row>
    <row r="1748" spans="6:6" x14ac:dyDescent="0.2">
      <c r="F1748" s="31"/>
    </row>
    <row r="1749" spans="6:6" x14ac:dyDescent="0.2">
      <c r="F1749" s="31"/>
    </row>
    <row r="1750" spans="6:6" x14ac:dyDescent="0.2">
      <c r="F1750" s="31"/>
    </row>
    <row r="1751" spans="6:6" x14ac:dyDescent="0.2">
      <c r="F1751" s="31"/>
    </row>
    <row r="1752" spans="6:6" x14ac:dyDescent="0.2">
      <c r="F1752" s="31"/>
    </row>
    <row r="1753" spans="6:6" x14ac:dyDescent="0.2">
      <c r="F1753" s="31"/>
    </row>
    <row r="1754" spans="6:6" x14ac:dyDescent="0.2">
      <c r="F1754" s="31"/>
    </row>
    <row r="1755" spans="6:6" x14ac:dyDescent="0.2">
      <c r="F1755" s="31"/>
    </row>
    <row r="1756" spans="6:6" x14ac:dyDescent="0.2">
      <c r="F1756" s="31"/>
    </row>
    <row r="1757" spans="6:6" x14ac:dyDescent="0.2">
      <c r="F1757" s="31"/>
    </row>
    <row r="1758" spans="6:6" x14ac:dyDescent="0.2">
      <c r="F1758" s="31"/>
    </row>
    <row r="1759" spans="6:6" x14ac:dyDescent="0.2">
      <c r="F1759" s="31"/>
    </row>
    <row r="1760" spans="6:6" x14ac:dyDescent="0.2">
      <c r="F1760" s="31"/>
    </row>
    <row r="1761" spans="6:6" x14ac:dyDescent="0.2">
      <c r="F1761" s="31"/>
    </row>
    <row r="1762" spans="6:6" x14ac:dyDescent="0.2">
      <c r="F1762" s="31"/>
    </row>
    <row r="1763" spans="6:6" x14ac:dyDescent="0.2">
      <c r="F1763" s="31"/>
    </row>
    <row r="1764" spans="6:6" x14ac:dyDescent="0.2">
      <c r="F1764" s="31"/>
    </row>
    <row r="1765" spans="6:6" x14ac:dyDescent="0.2">
      <c r="F1765" s="31"/>
    </row>
    <row r="1766" spans="6:6" x14ac:dyDescent="0.2">
      <c r="F1766" s="31"/>
    </row>
    <row r="1767" spans="6:6" x14ac:dyDescent="0.2">
      <c r="F1767" s="31"/>
    </row>
    <row r="1768" spans="6:6" x14ac:dyDescent="0.2">
      <c r="F1768" s="31"/>
    </row>
    <row r="1769" spans="6:6" x14ac:dyDescent="0.2">
      <c r="F1769" s="31"/>
    </row>
    <row r="1770" spans="6:6" x14ac:dyDescent="0.2">
      <c r="F1770" s="31"/>
    </row>
    <row r="1771" spans="6:6" x14ac:dyDescent="0.2">
      <c r="F1771" s="31"/>
    </row>
    <row r="1772" spans="6:6" x14ac:dyDescent="0.2">
      <c r="F1772" s="31"/>
    </row>
    <row r="1773" spans="6:6" x14ac:dyDescent="0.2">
      <c r="F1773" s="31"/>
    </row>
    <row r="1774" spans="6:6" x14ac:dyDescent="0.2">
      <c r="F1774" s="31"/>
    </row>
    <row r="1775" spans="6:6" x14ac:dyDescent="0.2">
      <c r="F1775" s="31"/>
    </row>
    <row r="1776" spans="6:6" x14ac:dyDescent="0.2">
      <c r="F1776" s="31"/>
    </row>
    <row r="1777" spans="6:6" x14ac:dyDescent="0.2">
      <c r="F1777" s="31"/>
    </row>
    <row r="1778" spans="6:6" x14ac:dyDescent="0.2">
      <c r="F1778" s="31"/>
    </row>
    <row r="1779" spans="6:6" x14ac:dyDescent="0.2">
      <c r="F1779" s="31"/>
    </row>
    <row r="1780" spans="6:6" x14ac:dyDescent="0.2">
      <c r="F1780" s="31"/>
    </row>
    <row r="1781" spans="6:6" x14ac:dyDescent="0.2">
      <c r="F1781" s="31"/>
    </row>
    <row r="1782" spans="6:6" x14ac:dyDescent="0.2">
      <c r="F1782" s="31"/>
    </row>
    <row r="1783" spans="6:6" x14ac:dyDescent="0.2">
      <c r="F1783" s="31"/>
    </row>
    <row r="1784" spans="6:6" x14ac:dyDescent="0.2">
      <c r="F1784" s="31"/>
    </row>
    <row r="1785" spans="6:6" x14ac:dyDescent="0.2">
      <c r="F1785" s="31"/>
    </row>
    <row r="1786" spans="6:6" x14ac:dyDescent="0.2">
      <c r="F1786" s="31"/>
    </row>
    <row r="1787" spans="6:6" x14ac:dyDescent="0.2">
      <c r="F1787" s="31"/>
    </row>
    <row r="1788" spans="6:6" x14ac:dyDescent="0.2">
      <c r="F1788" s="31"/>
    </row>
    <row r="1789" spans="6:6" x14ac:dyDescent="0.2">
      <c r="F1789" s="31"/>
    </row>
    <row r="1790" spans="6:6" x14ac:dyDescent="0.2">
      <c r="F1790" s="31"/>
    </row>
    <row r="1791" spans="6:6" x14ac:dyDescent="0.2">
      <c r="F1791" s="31"/>
    </row>
    <row r="1792" spans="6:6" x14ac:dyDescent="0.2">
      <c r="F1792" s="31"/>
    </row>
    <row r="1793" spans="6:6" x14ac:dyDescent="0.2">
      <c r="F1793" s="31"/>
    </row>
    <row r="1794" spans="6:6" x14ac:dyDescent="0.2">
      <c r="F1794" s="31"/>
    </row>
    <row r="1795" spans="6:6" x14ac:dyDescent="0.2">
      <c r="F1795" s="31"/>
    </row>
    <row r="1796" spans="6:6" x14ac:dyDescent="0.2">
      <c r="F1796" s="31"/>
    </row>
    <row r="1797" spans="6:6" x14ac:dyDescent="0.2">
      <c r="F1797" s="31"/>
    </row>
    <row r="1798" spans="6:6" x14ac:dyDescent="0.2">
      <c r="F1798" s="31"/>
    </row>
    <row r="1799" spans="6:6" x14ac:dyDescent="0.2">
      <c r="F1799" s="31"/>
    </row>
    <row r="1800" spans="6:6" x14ac:dyDescent="0.2">
      <c r="F1800" s="31"/>
    </row>
    <row r="1801" spans="6:6" x14ac:dyDescent="0.2">
      <c r="F1801" s="31"/>
    </row>
    <row r="1802" spans="6:6" x14ac:dyDescent="0.2">
      <c r="F1802" s="31"/>
    </row>
    <row r="1803" spans="6:6" x14ac:dyDescent="0.2">
      <c r="F1803" s="31"/>
    </row>
    <row r="1804" spans="6:6" x14ac:dyDescent="0.2">
      <c r="F1804" s="31"/>
    </row>
    <row r="1805" spans="6:6" x14ac:dyDescent="0.2">
      <c r="F1805" s="31"/>
    </row>
    <row r="1806" spans="6:6" x14ac:dyDescent="0.2">
      <c r="F1806" s="31"/>
    </row>
    <row r="1807" spans="6:6" x14ac:dyDescent="0.2">
      <c r="F1807" s="31"/>
    </row>
    <row r="1808" spans="6:6" x14ac:dyDescent="0.2">
      <c r="F1808" s="31"/>
    </row>
    <row r="1809" spans="6:6" x14ac:dyDescent="0.2">
      <c r="F1809" s="31"/>
    </row>
    <row r="1810" spans="6:6" x14ac:dyDescent="0.2">
      <c r="F1810" s="31"/>
    </row>
    <row r="1811" spans="6:6" x14ac:dyDescent="0.2">
      <c r="F1811" s="31"/>
    </row>
    <row r="1812" spans="6:6" x14ac:dyDescent="0.2">
      <c r="F1812" s="31"/>
    </row>
    <row r="1813" spans="6:6" x14ac:dyDescent="0.2">
      <c r="F1813" s="31"/>
    </row>
    <row r="1814" spans="6:6" x14ac:dyDescent="0.2">
      <c r="F1814" s="31"/>
    </row>
    <row r="1815" spans="6:6" x14ac:dyDescent="0.2">
      <c r="F1815" s="31"/>
    </row>
    <row r="1816" spans="6:6" x14ac:dyDescent="0.2">
      <c r="F1816" s="31"/>
    </row>
    <row r="1817" spans="6:6" x14ac:dyDescent="0.2">
      <c r="F1817" s="31"/>
    </row>
    <row r="1818" spans="6:6" x14ac:dyDescent="0.2">
      <c r="F1818" s="31"/>
    </row>
    <row r="1819" spans="6:6" x14ac:dyDescent="0.2">
      <c r="F1819" s="31"/>
    </row>
    <row r="1820" spans="6:6" x14ac:dyDescent="0.2">
      <c r="F1820" s="31"/>
    </row>
    <row r="1821" spans="6:6" x14ac:dyDescent="0.2">
      <c r="F1821" s="31"/>
    </row>
    <row r="1822" spans="6:6" x14ac:dyDescent="0.2">
      <c r="F1822" s="31"/>
    </row>
    <row r="1823" spans="6:6" x14ac:dyDescent="0.2">
      <c r="F1823" s="31"/>
    </row>
    <row r="1824" spans="6:6" x14ac:dyDescent="0.2">
      <c r="F1824" s="31"/>
    </row>
    <row r="1825" spans="6:6" x14ac:dyDescent="0.2">
      <c r="F1825" s="31"/>
    </row>
    <row r="1826" spans="6:6" x14ac:dyDescent="0.2">
      <c r="F1826" s="31"/>
    </row>
    <row r="1827" spans="6:6" x14ac:dyDescent="0.2">
      <c r="F1827" s="31"/>
    </row>
    <row r="1828" spans="6:6" x14ac:dyDescent="0.2">
      <c r="F1828" s="31"/>
    </row>
    <row r="1829" spans="6:6" x14ac:dyDescent="0.2">
      <c r="F1829" s="31"/>
    </row>
    <row r="1830" spans="6:6" x14ac:dyDescent="0.2">
      <c r="F1830" s="31"/>
    </row>
    <row r="1831" spans="6:6" x14ac:dyDescent="0.2">
      <c r="F1831" s="31"/>
    </row>
    <row r="1832" spans="6:6" x14ac:dyDescent="0.2">
      <c r="F1832" s="31"/>
    </row>
    <row r="1833" spans="6:6" x14ac:dyDescent="0.2">
      <c r="F1833" s="31"/>
    </row>
    <row r="1834" spans="6:6" x14ac:dyDescent="0.2">
      <c r="F1834" s="31"/>
    </row>
    <row r="1835" spans="6:6" x14ac:dyDescent="0.2">
      <c r="F1835" s="31"/>
    </row>
    <row r="1836" spans="6:6" x14ac:dyDescent="0.2">
      <c r="F1836" s="31"/>
    </row>
    <row r="1837" spans="6:6" x14ac:dyDescent="0.2">
      <c r="F1837" s="31"/>
    </row>
    <row r="1838" spans="6:6" x14ac:dyDescent="0.2">
      <c r="F1838" s="31"/>
    </row>
    <row r="1839" spans="6:6" x14ac:dyDescent="0.2">
      <c r="F1839" s="31"/>
    </row>
    <row r="1840" spans="6:6" x14ac:dyDescent="0.2">
      <c r="F1840" s="31"/>
    </row>
    <row r="1841" spans="6:6" x14ac:dyDescent="0.2">
      <c r="F1841" s="31"/>
    </row>
    <row r="1842" spans="6:6" x14ac:dyDescent="0.2">
      <c r="F1842" s="31"/>
    </row>
    <row r="1843" spans="6:6" x14ac:dyDescent="0.2">
      <c r="F1843" s="31"/>
    </row>
    <row r="1844" spans="6:6" x14ac:dyDescent="0.2">
      <c r="F1844" s="31"/>
    </row>
    <row r="1845" spans="6:6" x14ac:dyDescent="0.2">
      <c r="F1845" s="31"/>
    </row>
    <row r="1846" spans="6:6" x14ac:dyDescent="0.2">
      <c r="F1846" s="31"/>
    </row>
    <row r="1847" spans="6:6" x14ac:dyDescent="0.2">
      <c r="F1847" s="31"/>
    </row>
    <row r="1848" spans="6:6" x14ac:dyDescent="0.2">
      <c r="F1848" s="31"/>
    </row>
    <row r="1849" spans="6:6" x14ac:dyDescent="0.2">
      <c r="F1849" s="31"/>
    </row>
    <row r="1850" spans="6:6" x14ac:dyDescent="0.2">
      <c r="F1850" s="31"/>
    </row>
    <row r="1851" spans="6:6" x14ac:dyDescent="0.2">
      <c r="F1851" s="31"/>
    </row>
    <row r="1852" spans="6:6" x14ac:dyDescent="0.2">
      <c r="F1852" s="31"/>
    </row>
    <row r="1853" spans="6:6" x14ac:dyDescent="0.2">
      <c r="F1853" s="31"/>
    </row>
    <row r="1854" spans="6:6" x14ac:dyDescent="0.2">
      <c r="F1854" s="31"/>
    </row>
    <row r="1855" spans="6:6" x14ac:dyDescent="0.2">
      <c r="F1855" s="31"/>
    </row>
    <row r="1856" spans="6:6" x14ac:dyDescent="0.2">
      <c r="F1856" s="31"/>
    </row>
    <row r="1857" spans="6:6" x14ac:dyDescent="0.2">
      <c r="F1857" s="31"/>
    </row>
    <row r="1858" spans="6:6" x14ac:dyDescent="0.2">
      <c r="F1858" s="31"/>
    </row>
    <row r="1859" spans="6:6" x14ac:dyDescent="0.2">
      <c r="F1859" s="31"/>
    </row>
    <row r="1860" spans="6:6" x14ac:dyDescent="0.2">
      <c r="F1860" s="31"/>
    </row>
    <row r="1861" spans="6:6" x14ac:dyDescent="0.2">
      <c r="F1861" s="31"/>
    </row>
    <row r="1862" spans="6:6" x14ac:dyDescent="0.2">
      <c r="F1862" s="31"/>
    </row>
    <row r="1863" spans="6:6" x14ac:dyDescent="0.2">
      <c r="F1863" s="31"/>
    </row>
    <row r="1864" spans="6:6" x14ac:dyDescent="0.2">
      <c r="F1864" s="31"/>
    </row>
    <row r="1865" spans="6:6" x14ac:dyDescent="0.2">
      <c r="F1865" s="31"/>
    </row>
    <row r="1866" spans="6:6" x14ac:dyDescent="0.2">
      <c r="F1866" s="31"/>
    </row>
    <row r="1867" spans="6:6" x14ac:dyDescent="0.2">
      <c r="F1867" s="31"/>
    </row>
    <row r="1868" spans="6:6" x14ac:dyDescent="0.2">
      <c r="F1868" s="31"/>
    </row>
    <row r="1869" spans="6:6" x14ac:dyDescent="0.2">
      <c r="F1869" s="31"/>
    </row>
    <row r="1870" spans="6:6" x14ac:dyDescent="0.2">
      <c r="F1870" s="31"/>
    </row>
    <row r="1871" spans="6:6" x14ac:dyDescent="0.2">
      <c r="F1871" s="31"/>
    </row>
    <row r="1872" spans="6:6" x14ac:dyDescent="0.2">
      <c r="F1872" s="31"/>
    </row>
    <row r="1873" spans="6:6" x14ac:dyDescent="0.2">
      <c r="F1873" s="31"/>
    </row>
    <row r="1874" spans="6:6" x14ac:dyDescent="0.2">
      <c r="F1874" s="31"/>
    </row>
    <row r="1875" spans="6:6" x14ac:dyDescent="0.2">
      <c r="F1875" s="31"/>
    </row>
    <row r="1876" spans="6:6" x14ac:dyDescent="0.2">
      <c r="F1876" s="31"/>
    </row>
    <row r="1877" spans="6:6" x14ac:dyDescent="0.2">
      <c r="F1877" s="31"/>
    </row>
    <row r="1878" spans="6:6" x14ac:dyDescent="0.2">
      <c r="F1878" s="31"/>
    </row>
    <row r="1879" spans="6:6" x14ac:dyDescent="0.2">
      <c r="F1879" s="31"/>
    </row>
    <row r="1880" spans="6:6" x14ac:dyDescent="0.2">
      <c r="F1880" s="31"/>
    </row>
    <row r="1881" spans="6:6" x14ac:dyDescent="0.2">
      <c r="F1881" s="31"/>
    </row>
    <row r="1882" spans="6:6" x14ac:dyDescent="0.2">
      <c r="F1882" s="31"/>
    </row>
    <row r="1883" spans="6:6" x14ac:dyDescent="0.2">
      <c r="F1883" s="31"/>
    </row>
    <row r="1884" spans="6:6" x14ac:dyDescent="0.2">
      <c r="F1884" s="31"/>
    </row>
    <row r="1885" spans="6:6" x14ac:dyDescent="0.2">
      <c r="F1885" s="31"/>
    </row>
    <row r="1886" spans="6:6" x14ac:dyDescent="0.2">
      <c r="F1886" s="31"/>
    </row>
    <row r="1887" spans="6:6" x14ac:dyDescent="0.2">
      <c r="F1887" s="31"/>
    </row>
    <row r="1888" spans="6:6" x14ac:dyDescent="0.2">
      <c r="F1888" s="31"/>
    </row>
    <row r="1889" spans="6:6" x14ac:dyDescent="0.2">
      <c r="F1889" s="31"/>
    </row>
    <row r="1890" spans="6:6" x14ac:dyDescent="0.2">
      <c r="F1890" s="31"/>
    </row>
    <row r="1891" spans="6:6" x14ac:dyDescent="0.2">
      <c r="F1891" s="31"/>
    </row>
    <row r="1892" spans="6:6" x14ac:dyDescent="0.2">
      <c r="F1892" s="31"/>
    </row>
    <row r="1893" spans="6:6" x14ac:dyDescent="0.2">
      <c r="F1893" s="31"/>
    </row>
    <row r="1894" spans="6:6" x14ac:dyDescent="0.2">
      <c r="F1894" s="31"/>
    </row>
    <row r="1895" spans="6:6" x14ac:dyDescent="0.2">
      <c r="F1895" s="31"/>
    </row>
    <row r="1896" spans="6:6" x14ac:dyDescent="0.2">
      <c r="F1896" s="31"/>
    </row>
    <row r="1897" spans="6:6" x14ac:dyDescent="0.2">
      <c r="F1897" s="31"/>
    </row>
    <row r="1898" spans="6:6" x14ac:dyDescent="0.2">
      <c r="F1898" s="31"/>
    </row>
    <row r="1899" spans="6:6" x14ac:dyDescent="0.2">
      <c r="F1899" s="31"/>
    </row>
    <row r="1900" spans="6:6" x14ac:dyDescent="0.2">
      <c r="F1900" s="31"/>
    </row>
    <row r="1901" spans="6:6" x14ac:dyDescent="0.2">
      <c r="F1901" s="31"/>
    </row>
    <row r="1902" spans="6:6" x14ac:dyDescent="0.2">
      <c r="F1902" s="31"/>
    </row>
    <row r="1903" spans="6:6" x14ac:dyDescent="0.2">
      <c r="F1903" s="31"/>
    </row>
    <row r="1904" spans="6:6" x14ac:dyDescent="0.2">
      <c r="F1904" s="31"/>
    </row>
    <row r="1905" spans="6:6" x14ac:dyDescent="0.2">
      <c r="F1905" s="31"/>
    </row>
    <row r="1906" spans="6:6" x14ac:dyDescent="0.2">
      <c r="F1906" s="31"/>
    </row>
    <row r="1907" spans="6:6" x14ac:dyDescent="0.2">
      <c r="F1907" s="31"/>
    </row>
    <row r="1908" spans="6:6" x14ac:dyDescent="0.2">
      <c r="F1908" s="31"/>
    </row>
    <row r="1909" spans="6:6" x14ac:dyDescent="0.2">
      <c r="F1909" s="31"/>
    </row>
    <row r="1910" spans="6:6" x14ac:dyDescent="0.2">
      <c r="F1910" s="31"/>
    </row>
    <row r="1911" spans="6:6" x14ac:dyDescent="0.2">
      <c r="F1911" s="31"/>
    </row>
    <row r="1912" spans="6:6" x14ac:dyDescent="0.2">
      <c r="F1912" s="31"/>
    </row>
    <row r="1913" spans="6:6" x14ac:dyDescent="0.2">
      <c r="F1913" s="31"/>
    </row>
    <row r="1914" spans="6:6" x14ac:dyDescent="0.2">
      <c r="F1914" s="31"/>
    </row>
    <row r="1915" spans="6:6" x14ac:dyDescent="0.2">
      <c r="F1915" s="31"/>
    </row>
    <row r="1916" spans="6:6" x14ac:dyDescent="0.2">
      <c r="F1916" s="31"/>
    </row>
    <row r="1917" spans="6:6" x14ac:dyDescent="0.2">
      <c r="F1917" s="31"/>
    </row>
    <row r="1918" spans="6:6" x14ac:dyDescent="0.2">
      <c r="F1918" s="31"/>
    </row>
    <row r="1919" spans="6:6" x14ac:dyDescent="0.2">
      <c r="F1919" s="31"/>
    </row>
    <row r="1920" spans="6:6" x14ac:dyDescent="0.2">
      <c r="F1920" s="31"/>
    </row>
    <row r="1921" spans="6:6" x14ac:dyDescent="0.2">
      <c r="F1921" s="31"/>
    </row>
    <row r="1922" spans="6:6" x14ac:dyDescent="0.2">
      <c r="F1922" s="31"/>
    </row>
    <row r="1923" spans="6:6" x14ac:dyDescent="0.2">
      <c r="F1923" s="31"/>
    </row>
    <row r="1924" spans="6:6" x14ac:dyDescent="0.2">
      <c r="F1924" s="31"/>
    </row>
    <row r="1925" spans="6:6" x14ac:dyDescent="0.2">
      <c r="F1925" s="31"/>
    </row>
    <row r="1926" spans="6:6" x14ac:dyDescent="0.2">
      <c r="F1926" s="31"/>
    </row>
    <row r="1927" spans="6:6" x14ac:dyDescent="0.2">
      <c r="F1927" s="31"/>
    </row>
    <row r="1928" spans="6:6" x14ac:dyDescent="0.2">
      <c r="F1928" s="31"/>
    </row>
    <row r="1929" spans="6:6" x14ac:dyDescent="0.2">
      <c r="F1929" s="31"/>
    </row>
    <row r="1930" spans="6:6" x14ac:dyDescent="0.2">
      <c r="F1930" s="31"/>
    </row>
    <row r="1931" spans="6:6" x14ac:dyDescent="0.2">
      <c r="F1931" s="31"/>
    </row>
    <row r="1932" spans="6:6" x14ac:dyDescent="0.2">
      <c r="F1932" s="31"/>
    </row>
    <row r="1933" spans="6:6" x14ac:dyDescent="0.2">
      <c r="F1933" s="31"/>
    </row>
    <row r="1934" spans="6:6" x14ac:dyDescent="0.2">
      <c r="F1934" s="31"/>
    </row>
    <row r="1935" spans="6:6" x14ac:dyDescent="0.2">
      <c r="F1935" s="31"/>
    </row>
    <row r="1936" spans="6:6" x14ac:dyDescent="0.2">
      <c r="F1936" s="31"/>
    </row>
    <row r="1937" spans="6:6" x14ac:dyDescent="0.2">
      <c r="F1937" s="31"/>
    </row>
    <row r="1938" spans="6:6" x14ac:dyDescent="0.2">
      <c r="F1938" s="31"/>
    </row>
    <row r="1939" spans="6:6" x14ac:dyDescent="0.2">
      <c r="F1939" s="31"/>
    </row>
    <row r="1940" spans="6:6" x14ac:dyDescent="0.2">
      <c r="F1940" s="31"/>
    </row>
    <row r="1941" spans="6:6" x14ac:dyDescent="0.2">
      <c r="F1941" s="31"/>
    </row>
    <row r="1942" spans="6:6" x14ac:dyDescent="0.2">
      <c r="F1942" s="31"/>
    </row>
    <row r="1943" spans="6:6" x14ac:dyDescent="0.2">
      <c r="F1943" s="31"/>
    </row>
    <row r="1944" spans="6:6" x14ac:dyDescent="0.2">
      <c r="F1944" s="31"/>
    </row>
    <row r="1945" spans="6:6" x14ac:dyDescent="0.2">
      <c r="F1945" s="31"/>
    </row>
    <row r="1946" spans="6:6" x14ac:dyDescent="0.2">
      <c r="F1946" s="31"/>
    </row>
    <row r="1947" spans="6:6" x14ac:dyDescent="0.2">
      <c r="F1947" s="31"/>
    </row>
    <row r="1948" spans="6:6" x14ac:dyDescent="0.2">
      <c r="F1948" s="31"/>
    </row>
    <row r="1949" spans="6:6" x14ac:dyDescent="0.2">
      <c r="F1949" s="31"/>
    </row>
    <row r="1950" spans="6:6" x14ac:dyDescent="0.2">
      <c r="F1950" s="31"/>
    </row>
    <row r="1951" spans="6:6" x14ac:dyDescent="0.2">
      <c r="F1951" s="31"/>
    </row>
    <row r="1952" spans="6:6" x14ac:dyDescent="0.2">
      <c r="F1952" s="31"/>
    </row>
    <row r="1953" spans="6:6" x14ac:dyDescent="0.2">
      <c r="F1953" s="31"/>
    </row>
    <row r="1954" spans="6:6" x14ac:dyDescent="0.2">
      <c r="F1954" s="31"/>
    </row>
    <row r="1955" spans="6:6" x14ac:dyDescent="0.2">
      <c r="F1955" s="31"/>
    </row>
    <row r="1956" spans="6:6" x14ac:dyDescent="0.2">
      <c r="F1956" s="31"/>
    </row>
    <row r="1957" spans="6:6" x14ac:dyDescent="0.2">
      <c r="F1957" s="31"/>
    </row>
    <row r="1958" spans="6:6" x14ac:dyDescent="0.2">
      <c r="F1958" s="31"/>
    </row>
    <row r="1959" spans="6:6" x14ac:dyDescent="0.2">
      <c r="F1959" s="31"/>
    </row>
    <row r="1960" spans="6:6" x14ac:dyDescent="0.2">
      <c r="F1960" s="31"/>
    </row>
    <row r="1961" spans="6:6" x14ac:dyDescent="0.2">
      <c r="F1961" s="31"/>
    </row>
    <row r="1962" spans="6:6" x14ac:dyDescent="0.2">
      <c r="F1962" s="31"/>
    </row>
    <row r="1963" spans="6:6" x14ac:dyDescent="0.2">
      <c r="F1963" s="31"/>
    </row>
    <row r="1964" spans="6:6" x14ac:dyDescent="0.2">
      <c r="F1964" s="31"/>
    </row>
    <row r="1965" spans="6:6" x14ac:dyDescent="0.2">
      <c r="F1965" s="31"/>
    </row>
    <row r="1966" spans="6:6" x14ac:dyDescent="0.2">
      <c r="F1966" s="31"/>
    </row>
    <row r="1967" spans="6:6" x14ac:dyDescent="0.2">
      <c r="F1967" s="31"/>
    </row>
    <row r="1968" spans="6:6" x14ac:dyDescent="0.2">
      <c r="F1968" s="31"/>
    </row>
    <row r="1969" spans="6:6" x14ac:dyDescent="0.2">
      <c r="F1969" s="31"/>
    </row>
    <row r="1970" spans="6:6" x14ac:dyDescent="0.2">
      <c r="F1970" s="31"/>
    </row>
    <row r="1971" spans="6:6" x14ac:dyDescent="0.2">
      <c r="F1971" s="31"/>
    </row>
    <row r="1972" spans="6:6" x14ac:dyDescent="0.2">
      <c r="F1972" s="31"/>
    </row>
    <row r="1973" spans="6:6" x14ac:dyDescent="0.2">
      <c r="F1973" s="31"/>
    </row>
    <row r="1974" spans="6:6" x14ac:dyDescent="0.2">
      <c r="F1974" s="31"/>
    </row>
    <row r="1975" spans="6:6" x14ac:dyDescent="0.2">
      <c r="F1975" s="31"/>
    </row>
    <row r="1976" spans="6:6" x14ac:dyDescent="0.2">
      <c r="F1976" s="31"/>
    </row>
    <row r="1977" spans="6:6" x14ac:dyDescent="0.2">
      <c r="F1977" s="31"/>
    </row>
    <row r="1978" spans="6:6" x14ac:dyDescent="0.2">
      <c r="F1978" s="31"/>
    </row>
    <row r="1979" spans="6:6" x14ac:dyDescent="0.2">
      <c r="F1979" s="31"/>
    </row>
    <row r="1980" spans="6:6" x14ac:dyDescent="0.2">
      <c r="F1980" s="31"/>
    </row>
    <row r="1981" spans="6:6" x14ac:dyDescent="0.2">
      <c r="F1981" s="31"/>
    </row>
    <row r="1982" spans="6:6" x14ac:dyDescent="0.2">
      <c r="F1982" s="31"/>
    </row>
    <row r="1983" spans="6:6" x14ac:dyDescent="0.2">
      <c r="F1983" s="31"/>
    </row>
    <row r="1984" spans="6:6" x14ac:dyDescent="0.2">
      <c r="F1984" s="31"/>
    </row>
    <row r="1985" spans="6:6" x14ac:dyDescent="0.2">
      <c r="F1985" s="31"/>
    </row>
    <row r="1986" spans="6:6" x14ac:dyDescent="0.2">
      <c r="F1986" s="31"/>
    </row>
    <row r="1987" spans="6:6" x14ac:dyDescent="0.2">
      <c r="F1987" s="31"/>
    </row>
    <row r="1988" spans="6:6" x14ac:dyDescent="0.2">
      <c r="F1988" s="31"/>
    </row>
    <row r="1989" spans="6:6" x14ac:dyDescent="0.2">
      <c r="F1989" s="31"/>
    </row>
    <row r="1990" spans="6:6" x14ac:dyDescent="0.2">
      <c r="F1990" s="31"/>
    </row>
    <row r="1991" spans="6:6" x14ac:dyDescent="0.2">
      <c r="F1991" s="31"/>
    </row>
    <row r="1992" spans="6:6" x14ac:dyDescent="0.2">
      <c r="F1992" s="31"/>
    </row>
    <row r="1993" spans="6:6" x14ac:dyDescent="0.2">
      <c r="F1993" s="31"/>
    </row>
    <row r="1994" spans="6:6" x14ac:dyDescent="0.2">
      <c r="F1994" s="31"/>
    </row>
    <row r="1995" spans="6:6" x14ac:dyDescent="0.2">
      <c r="F1995" s="31"/>
    </row>
    <row r="1996" spans="6:6" x14ac:dyDescent="0.2">
      <c r="F1996" s="31"/>
    </row>
    <row r="1997" spans="6:6" x14ac:dyDescent="0.2">
      <c r="F1997" s="31"/>
    </row>
    <row r="1998" spans="6:6" x14ac:dyDescent="0.2">
      <c r="F1998" s="31"/>
    </row>
    <row r="1999" spans="6:6" x14ac:dyDescent="0.2">
      <c r="F1999" s="31"/>
    </row>
    <row r="2000" spans="6:6" x14ac:dyDescent="0.2">
      <c r="F2000" s="31"/>
    </row>
    <row r="2001" spans="6:6" x14ac:dyDescent="0.2">
      <c r="F2001" s="31"/>
    </row>
    <row r="2002" spans="6:6" x14ac:dyDescent="0.2">
      <c r="F2002" s="31"/>
    </row>
    <row r="2003" spans="6:6" x14ac:dyDescent="0.2">
      <c r="F2003" s="31"/>
    </row>
    <row r="2004" spans="6:6" x14ac:dyDescent="0.2">
      <c r="F2004" s="31"/>
    </row>
    <row r="2005" spans="6:6" x14ac:dyDescent="0.2">
      <c r="F2005" s="31"/>
    </row>
    <row r="2006" spans="6:6" x14ac:dyDescent="0.2">
      <c r="F2006" s="31"/>
    </row>
    <row r="2007" spans="6:6" x14ac:dyDescent="0.2">
      <c r="F2007" s="31"/>
    </row>
    <row r="2008" spans="6:6" x14ac:dyDescent="0.2">
      <c r="F2008" s="31"/>
    </row>
    <row r="2009" spans="6:6" x14ac:dyDescent="0.2">
      <c r="F2009" s="31"/>
    </row>
    <row r="2010" spans="6:6" x14ac:dyDescent="0.2">
      <c r="F2010" s="31"/>
    </row>
    <row r="2011" spans="6:6" x14ac:dyDescent="0.2">
      <c r="F2011" s="31"/>
    </row>
    <row r="2012" spans="6:6" x14ac:dyDescent="0.2">
      <c r="F2012" s="31"/>
    </row>
    <row r="2013" spans="6:6" x14ac:dyDescent="0.2">
      <c r="F2013" s="31"/>
    </row>
    <row r="2014" spans="6:6" x14ac:dyDescent="0.2">
      <c r="F2014" s="31"/>
    </row>
    <row r="2015" spans="6:6" x14ac:dyDescent="0.2">
      <c r="F2015" s="31"/>
    </row>
    <row r="2016" spans="6:6" x14ac:dyDescent="0.2">
      <c r="F2016" s="31"/>
    </row>
    <row r="2017" spans="6:6" x14ac:dyDescent="0.2">
      <c r="F2017" s="31"/>
    </row>
    <row r="2018" spans="6:6" x14ac:dyDescent="0.2">
      <c r="F2018" s="31"/>
    </row>
    <row r="2019" spans="6:6" x14ac:dyDescent="0.2">
      <c r="F2019" s="31"/>
    </row>
    <row r="2020" spans="6:6" x14ac:dyDescent="0.2">
      <c r="F2020" s="31"/>
    </row>
    <row r="2021" spans="6:6" x14ac:dyDescent="0.2">
      <c r="F2021" s="31"/>
    </row>
    <row r="2022" spans="6:6" x14ac:dyDescent="0.2">
      <c r="F2022" s="31"/>
    </row>
    <row r="2023" spans="6:6" x14ac:dyDescent="0.2">
      <c r="F2023" s="31"/>
    </row>
    <row r="2024" spans="6:6" x14ac:dyDescent="0.2">
      <c r="F2024" s="31"/>
    </row>
    <row r="2025" spans="6:6" x14ac:dyDescent="0.2">
      <c r="F2025" s="31"/>
    </row>
    <row r="2026" spans="6:6" x14ac:dyDescent="0.2">
      <c r="F2026" s="31"/>
    </row>
    <row r="2027" spans="6:6" x14ac:dyDescent="0.2">
      <c r="F2027" s="31"/>
    </row>
    <row r="2028" spans="6:6" x14ac:dyDescent="0.2">
      <c r="F2028" s="31"/>
    </row>
    <row r="2029" spans="6:6" x14ac:dyDescent="0.2">
      <c r="F2029" s="31"/>
    </row>
    <row r="2030" spans="6:6" x14ac:dyDescent="0.2">
      <c r="F2030" s="31"/>
    </row>
    <row r="2031" spans="6:6" x14ac:dyDescent="0.2">
      <c r="F2031" s="31"/>
    </row>
    <row r="2032" spans="6:6" x14ac:dyDescent="0.2">
      <c r="F2032" s="31"/>
    </row>
    <row r="2033" spans="6:6" x14ac:dyDescent="0.2">
      <c r="F2033" s="31"/>
    </row>
    <row r="2034" spans="6:6" x14ac:dyDescent="0.2">
      <c r="F2034" s="31"/>
    </row>
    <row r="2035" spans="6:6" x14ac:dyDescent="0.2">
      <c r="F2035" s="31"/>
    </row>
    <row r="2036" spans="6:6" x14ac:dyDescent="0.2">
      <c r="F2036" s="31"/>
    </row>
    <row r="2037" spans="6:6" x14ac:dyDescent="0.2">
      <c r="F2037" s="31"/>
    </row>
    <row r="2038" spans="6:6" x14ac:dyDescent="0.2">
      <c r="F2038" s="31"/>
    </row>
    <row r="2039" spans="6:6" x14ac:dyDescent="0.2">
      <c r="F2039" s="31"/>
    </row>
    <row r="2040" spans="6:6" x14ac:dyDescent="0.2">
      <c r="F2040" s="31"/>
    </row>
    <row r="2041" spans="6:6" x14ac:dyDescent="0.2">
      <c r="F2041" s="31"/>
    </row>
    <row r="2042" spans="6:6" x14ac:dyDescent="0.2">
      <c r="F2042" s="31"/>
    </row>
    <row r="2043" spans="6:6" x14ac:dyDescent="0.2">
      <c r="F2043" s="31"/>
    </row>
    <row r="2044" spans="6:6" x14ac:dyDescent="0.2">
      <c r="F2044" s="31"/>
    </row>
    <row r="2045" spans="6:6" x14ac:dyDescent="0.2">
      <c r="F2045" s="31"/>
    </row>
    <row r="2046" spans="6:6" x14ac:dyDescent="0.2">
      <c r="F2046" s="31"/>
    </row>
    <row r="2047" spans="6:6" x14ac:dyDescent="0.2">
      <c r="F2047" s="31"/>
    </row>
    <row r="2048" spans="6:6" x14ac:dyDescent="0.2">
      <c r="F2048" s="31"/>
    </row>
    <row r="2049" spans="6:6" x14ac:dyDescent="0.2">
      <c r="F2049" s="31"/>
    </row>
    <row r="2050" spans="6:6" x14ac:dyDescent="0.2">
      <c r="F2050" s="31"/>
    </row>
    <row r="2051" spans="6:6" x14ac:dyDescent="0.2">
      <c r="F2051" s="31"/>
    </row>
    <row r="2052" spans="6:6" x14ac:dyDescent="0.2">
      <c r="F2052" s="31"/>
    </row>
    <row r="2053" spans="6:6" x14ac:dyDescent="0.2">
      <c r="F2053" s="31"/>
    </row>
    <row r="2054" spans="6:6" x14ac:dyDescent="0.2">
      <c r="F2054" s="31"/>
    </row>
    <row r="2055" spans="6:6" x14ac:dyDescent="0.2">
      <c r="F2055" s="31"/>
    </row>
    <row r="2056" spans="6:6" x14ac:dyDescent="0.2">
      <c r="F2056" s="31"/>
    </row>
    <row r="2057" spans="6:6" x14ac:dyDescent="0.2">
      <c r="F2057" s="31"/>
    </row>
    <row r="2058" spans="6:6" x14ac:dyDescent="0.2">
      <c r="F2058" s="31"/>
    </row>
    <row r="2059" spans="6:6" x14ac:dyDescent="0.2">
      <c r="F2059" s="31"/>
    </row>
    <row r="2060" spans="6:6" x14ac:dyDescent="0.2">
      <c r="F2060" s="31"/>
    </row>
    <row r="2061" spans="6:6" x14ac:dyDescent="0.2">
      <c r="F2061" s="31"/>
    </row>
    <row r="2062" spans="6:6" x14ac:dyDescent="0.2">
      <c r="F2062" s="31"/>
    </row>
    <row r="2063" spans="6:6" x14ac:dyDescent="0.2">
      <c r="F2063" s="31"/>
    </row>
    <row r="2064" spans="6:6" x14ac:dyDescent="0.2">
      <c r="F2064" s="31"/>
    </row>
    <row r="2065" spans="6:6" x14ac:dyDescent="0.2">
      <c r="F2065" s="31"/>
    </row>
    <row r="2066" spans="6:6" x14ac:dyDescent="0.2">
      <c r="F2066" s="31"/>
    </row>
    <row r="2067" spans="6:6" x14ac:dyDescent="0.2">
      <c r="F2067" s="31"/>
    </row>
    <row r="2068" spans="6:6" x14ac:dyDescent="0.2">
      <c r="F2068" s="31"/>
    </row>
    <row r="2069" spans="6:6" x14ac:dyDescent="0.2">
      <c r="F2069" s="31"/>
    </row>
    <row r="2070" spans="6:6" x14ac:dyDescent="0.2">
      <c r="F2070" s="31"/>
    </row>
    <row r="2071" spans="6:6" x14ac:dyDescent="0.2">
      <c r="F2071" s="31"/>
    </row>
    <row r="2072" spans="6:6" x14ac:dyDescent="0.2">
      <c r="F2072" s="31"/>
    </row>
    <row r="2073" spans="6:6" x14ac:dyDescent="0.2">
      <c r="F2073" s="31"/>
    </row>
    <row r="2074" spans="6:6" x14ac:dyDescent="0.2">
      <c r="F2074" s="31"/>
    </row>
    <row r="2075" spans="6:6" x14ac:dyDescent="0.2">
      <c r="F2075" s="31"/>
    </row>
    <row r="2076" spans="6:6" x14ac:dyDescent="0.2">
      <c r="F2076" s="31"/>
    </row>
    <row r="2077" spans="6:6" x14ac:dyDescent="0.2">
      <c r="F2077" s="31"/>
    </row>
    <row r="2078" spans="6:6" x14ac:dyDescent="0.2">
      <c r="F2078" s="31"/>
    </row>
    <row r="2079" spans="6:6" x14ac:dyDescent="0.2">
      <c r="F2079" s="31"/>
    </row>
    <row r="2080" spans="6:6" x14ac:dyDescent="0.2">
      <c r="F2080" s="31"/>
    </row>
    <row r="2081" spans="6:6" x14ac:dyDescent="0.2">
      <c r="F2081" s="31"/>
    </row>
    <row r="2082" spans="6:6" x14ac:dyDescent="0.2">
      <c r="F2082" s="31"/>
    </row>
    <row r="2083" spans="6:6" x14ac:dyDescent="0.2">
      <c r="F2083" s="31"/>
    </row>
    <row r="2084" spans="6:6" x14ac:dyDescent="0.2">
      <c r="F2084" s="31"/>
    </row>
    <row r="2085" spans="6:6" x14ac:dyDescent="0.2">
      <c r="F2085" s="31"/>
    </row>
    <row r="2086" spans="6:6" x14ac:dyDescent="0.2">
      <c r="F2086" s="31"/>
    </row>
    <row r="2087" spans="6:6" x14ac:dyDescent="0.2">
      <c r="F2087" s="31"/>
    </row>
    <row r="2088" spans="6:6" x14ac:dyDescent="0.2">
      <c r="F2088" s="31"/>
    </row>
    <row r="2089" spans="6:6" x14ac:dyDescent="0.2">
      <c r="F2089" s="31"/>
    </row>
    <row r="2090" spans="6:6" x14ac:dyDescent="0.2">
      <c r="F2090" s="31"/>
    </row>
    <row r="2091" spans="6:6" x14ac:dyDescent="0.2">
      <c r="F2091" s="31"/>
    </row>
    <row r="2092" spans="6:6" x14ac:dyDescent="0.2">
      <c r="F2092" s="31"/>
    </row>
    <row r="2093" spans="6:6" x14ac:dyDescent="0.2">
      <c r="F2093" s="31"/>
    </row>
    <row r="2094" spans="6:6" x14ac:dyDescent="0.2">
      <c r="F2094" s="31"/>
    </row>
    <row r="2095" spans="6:6" x14ac:dyDescent="0.2">
      <c r="F2095" s="31"/>
    </row>
    <row r="2096" spans="6:6" x14ac:dyDescent="0.2">
      <c r="F2096" s="31"/>
    </row>
    <row r="2097" spans="6:6" x14ac:dyDescent="0.2">
      <c r="F2097" s="31"/>
    </row>
    <row r="2098" spans="6:6" x14ac:dyDescent="0.2">
      <c r="F2098" s="31"/>
    </row>
    <row r="2099" spans="6:6" x14ac:dyDescent="0.2">
      <c r="F2099" s="31"/>
    </row>
    <row r="2100" spans="6:6" x14ac:dyDescent="0.2">
      <c r="F2100" s="31"/>
    </row>
    <row r="2101" spans="6:6" x14ac:dyDescent="0.2">
      <c r="F2101" s="31"/>
    </row>
    <row r="2102" spans="6:6" x14ac:dyDescent="0.2">
      <c r="F2102" s="31"/>
    </row>
    <row r="2103" spans="6:6" x14ac:dyDescent="0.2">
      <c r="F2103" s="31"/>
    </row>
    <row r="2104" spans="6:6" x14ac:dyDescent="0.2">
      <c r="F2104" s="31"/>
    </row>
    <row r="2105" spans="6:6" x14ac:dyDescent="0.2">
      <c r="F2105" s="31"/>
    </row>
    <row r="2106" spans="6:6" x14ac:dyDescent="0.2">
      <c r="F2106" s="31"/>
    </row>
    <row r="2107" spans="6:6" x14ac:dyDescent="0.2">
      <c r="F2107" s="31"/>
    </row>
    <row r="2108" spans="6:6" x14ac:dyDescent="0.2">
      <c r="F2108" s="31"/>
    </row>
    <row r="2109" spans="6:6" x14ac:dyDescent="0.2">
      <c r="F2109" s="31"/>
    </row>
    <row r="2110" spans="6:6" x14ac:dyDescent="0.2">
      <c r="F2110" s="31"/>
    </row>
    <row r="2111" spans="6:6" x14ac:dyDescent="0.2">
      <c r="F2111" s="31"/>
    </row>
    <row r="2112" spans="6:6" x14ac:dyDescent="0.2">
      <c r="F2112" s="31"/>
    </row>
    <row r="2113" spans="6:6" x14ac:dyDescent="0.2">
      <c r="F2113" s="31"/>
    </row>
    <row r="2114" spans="6:6" x14ac:dyDescent="0.2">
      <c r="F2114" s="31"/>
    </row>
    <row r="2115" spans="6:6" x14ac:dyDescent="0.2">
      <c r="F2115" s="31"/>
    </row>
    <row r="2116" spans="6:6" x14ac:dyDescent="0.2">
      <c r="F2116" s="31"/>
    </row>
    <row r="2117" spans="6:6" x14ac:dyDescent="0.2">
      <c r="F2117" s="31"/>
    </row>
    <row r="2118" spans="6:6" x14ac:dyDescent="0.2">
      <c r="F2118" s="31"/>
    </row>
    <row r="2119" spans="6:6" x14ac:dyDescent="0.2">
      <c r="F2119" s="31"/>
    </row>
    <row r="2120" spans="6:6" x14ac:dyDescent="0.2">
      <c r="F2120" s="31"/>
    </row>
    <row r="2121" spans="6:6" x14ac:dyDescent="0.2">
      <c r="F2121" s="31"/>
    </row>
    <row r="2122" spans="6:6" x14ac:dyDescent="0.2">
      <c r="F2122" s="31"/>
    </row>
    <row r="2123" spans="6:6" x14ac:dyDescent="0.2">
      <c r="F2123" s="31"/>
    </row>
    <row r="2124" spans="6:6" x14ac:dyDescent="0.2">
      <c r="F2124" s="31"/>
    </row>
    <row r="2125" spans="6:6" x14ac:dyDescent="0.2">
      <c r="F2125" s="31"/>
    </row>
    <row r="2126" spans="6:6" x14ac:dyDescent="0.2">
      <c r="F2126" s="31"/>
    </row>
    <row r="2127" spans="6:6" x14ac:dyDescent="0.2">
      <c r="F2127" s="31"/>
    </row>
    <row r="2128" spans="6:6" x14ac:dyDescent="0.2">
      <c r="F2128" s="31"/>
    </row>
    <row r="2129" spans="6:6" x14ac:dyDescent="0.2">
      <c r="F2129" s="31"/>
    </row>
    <row r="2130" spans="6:6" x14ac:dyDescent="0.2">
      <c r="F2130" s="31"/>
    </row>
    <row r="2131" spans="6:6" x14ac:dyDescent="0.2">
      <c r="F2131" s="31"/>
    </row>
    <row r="2132" spans="6:6" x14ac:dyDescent="0.2">
      <c r="F2132" s="31"/>
    </row>
    <row r="2133" spans="6:6" x14ac:dyDescent="0.2">
      <c r="F2133" s="31"/>
    </row>
    <row r="2134" spans="6:6" x14ac:dyDescent="0.2">
      <c r="F2134" s="31"/>
    </row>
    <row r="2135" spans="6:6" x14ac:dyDescent="0.2">
      <c r="F2135" s="31"/>
    </row>
    <row r="2136" spans="6:6" x14ac:dyDescent="0.2">
      <c r="F2136" s="31"/>
    </row>
    <row r="2137" spans="6:6" x14ac:dyDescent="0.2">
      <c r="F2137" s="31"/>
    </row>
    <row r="2138" spans="6:6" x14ac:dyDescent="0.2">
      <c r="F2138" s="31"/>
    </row>
    <row r="2139" spans="6:6" x14ac:dyDescent="0.2">
      <c r="F2139" s="31"/>
    </row>
    <row r="2140" spans="6:6" x14ac:dyDescent="0.2">
      <c r="F2140" s="31"/>
    </row>
    <row r="2141" spans="6:6" x14ac:dyDescent="0.2">
      <c r="F2141" s="31"/>
    </row>
    <row r="2142" spans="6:6" x14ac:dyDescent="0.2">
      <c r="F2142" s="31"/>
    </row>
    <row r="2143" spans="6:6" x14ac:dyDescent="0.2">
      <c r="F2143" s="31"/>
    </row>
    <row r="2144" spans="6:6" x14ac:dyDescent="0.2">
      <c r="F2144" s="31"/>
    </row>
    <row r="2145" spans="6:6" x14ac:dyDescent="0.2">
      <c r="F2145" s="31"/>
    </row>
    <row r="2146" spans="6:6" x14ac:dyDescent="0.2">
      <c r="F2146" s="31"/>
    </row>
    <row r="2147" spans="6:6" x14ac:dyDescent="0.2">
      <c r="F2147" s="31"/>
    </row>
    <row r="2148" spans="6:6" x14ac:dyDescent="0.2">
      <c r="F2148" s="31"/>
    </row>
    <row r="2149" spans="6:6" x14ac:dyDescent="0.2">
      <c r="F2149" s="31"/>
    </row>
    <row r="2150" spans="6:6" x14ac:dyDescent="0.2">
      <c r="F2150" s="31"/>
    </row>
    <row r="2151" spans="6:6" x14ac:dyDescent="0.2">
      <c r="F2151" s="31"/>
    </row>
    <row r="2152" spans="6:6" x14ac:dyDescent="0.2">
      <c r="F2152" s="31"/>
    </row>
    <row r="2153" spans="6:6" x14ac:dyDescent="0.2">
      <c r="F2153" s="31"/>
    </row>
    <row r="2154" spans="6:6" x14ac:dyDescent="0.2">
      <c r="F2154" s="31"/>
    </row>
    <row r="2155" spans="6:6" x14ac:dyDescent="0.2">
      <c r="F2155" s="31"/>
    </row>
    <row r="2156" spans="6:6" x14ac:dyDescent="0.2">
      <c r="F2156" s="31"/>
    </row>
    <row r="2157" spans="6:6" x14ac:dyDescent="0.2">
      <c r="F2157" s="31"/>
    </row>
    <row r="2158" spans="6:6" x14ac:dyDescent="0.2">
      <c r="F2158" s="31"/>
    </row>
    <row r="2159" spans="6:6" x14ac:dyDescent="0.2">
      <c r="F2159" s="31"/>
    </row>
    <row r="2160" spans="6:6" x14ac:dyDescent="0.2">
      <c r="F2160" s="31"/>
    </row>
    <row r="2161" spans="6:6" x14ac:dyDescent="0.2">
      <c r="F2161" s="31"/>
    </row>
    <row r="2162" spans="6:6" x14ac:dyDescent="0.2">
      <c r="F2162" s="31"/>
    </row>
    <row r="2163" spans="6:6" x14ac:dyDescent="0.2">
      <c r="F2163" s="31"/>
    </row>
    <row r="2164" spans="6:6" x14ac:dyDescent="0.2">
      <c r="F2164" s="31"/>
    </row>
    <row r="2165" spans="6:6" x14ac:dyDescent="0.2">
      <c r="F2165" s="31"/>
    </row>
    <row r="2166" spans="6:6" x14ac:dyDescent="0.2">
      <c r="F2166" s="31"/>
    </row>
    <row r="2167" spans="6:6" x14ac:dyDescent="0.2">
      <c r="F2167" s="31"/>
    </row>
    <row r="2168" spans="6:6" x14ac:dyDescent="0.2">
      <c r="F2168" s="31"/>
    </row>
    <row r="2169" spans="6:6" x14ac:dyDescent="0.2">
      <c r="F2169" s="31"/>
    </row>
    <row r="2170" spans="6:6" x14ac:dyDescent="0.2">
      <c r="F2170" s="31"/>
    </row>
    <row r="2171" spans="6:6" x14ac:dyDescent="0.2">
      <c r="F2171" s="31"/>
    </row>
    <row r="2172" spans="6:6" x14ac:dyDescent="0.2">
      <c r="F2172" s="31"/>
    </row>
    <row r="2173" spans="6:6" x14ac:dyDescent="0.2">
      <c r="F2173" s="31"/>
    </row>
    <row r="2174" spans="6:6" x14ac:dyDescent="0.2">
      <c r="F2174" s="31"/>
    </row>
    <row r="2175" spans="6:6" x14ac:dyDescent="0.2">
      <c r="F2175" s="31"/>
    </row>
    <row r="2176" spans="6:6" x14ac:dyDescent="0.2">
      <c r="F2176" s="31"/>
    </row>
    <row r="2177" spans="6:6" x14ac:dyDescent="0.2">
      <c r="F2177" s="31"/>
    </row>
    <row r="2178" spans="6:6" x14ac:dyDescent="0.2">
      <c r="F2178" s="31"/>
    </row>
    <row r="2179" spans="6:6" x14ac:dyDescent="0.2">
      <c r="F2179" s="31"/>
    </row>
    <row r="2180" spans="6:6" x14ac:dyDescent="0.2">
      <c r="F2180" s="31"/>
    </row>
    <row r="2181" spans="6:6" x14ac:dyDescent="0.2">
      <c r="F2181" s="31"/>
    </row>
    <row r="2182" spans="6:6" x14ac:dyDescent="0.2">
      <c r="F2182" s="31"/>
    </row>
    <row r="2183" spans="6:6" x14ac:dyDescent="0.2">
      <c r="F2183" s="31"/>
    </row>
    <row r="2184" spans="6:6" x14ac:dyDescent="0.2">
      <c r="F2184" s="31"/>
    </row>
    <row r="2185" spans="6:6" x14ac:dyDescent="0.2">
      <c r="F2185" s="31"/>
    </row>
    <row r="2186" spans="6:6" x14ac:dyDescent="0.2">
      <c r="F2186" s="31"/>
    </row>
    <row r="2187" spans="6:6" x14ac:dyDescent="0.2">
      <c r="F2187" s="31"/>
    </row>
    <row r="2188" spans="6:6" x14ac:dyDescent="0.2">
      <c r="F2188" s="31"/>
    </row>
    <row r="2189" spans="6:6" x14ac:dyDescent="0.2">
      <c r="F2189" s="31"/>
    </row>
    <row r="2190" spans="6:6" x14ac:dyDescent="0.2">
      <c r="F2190" s="31"/>
    </row>
    <row r="2191" spans="6:6" x14ac:dyDescent="0.2">
      <c r="F2191" s="31"/>
    </row>
    <row r="2192" spans="6:6" x14ac:dyDescent="0.2">
      <c r="F2192" s="31"/>
    </row>
    <row r="2193" spans="6:6" x14ac:dyDescent="0.2">
      <c r="F2193" s="31"/>
    </row>
    <row r="2194" spans="6:6" x14ac:dyDescent="0.2">
      <c r="F2194" s="31"/>
    </row>
    <row r="2195" spans="6:6" x14ac:dyDescent="0.2">
      <c r="F2195" s="31"/>
    </row>
    <row r="2196" spans="6:6" x14ac:dyDescent="0.2">
      <c r="F2196" s="31"/>
    </row>
    <row r="2197" spans="6:6" x14ac:dyDescent="0.2">
      <c r="F2197" s="31"/>
    </row>
    <row r="2198" spans="6:6" x14ac:dyDescent="0.2">
      <c r="F2198" s="31"/>
    </row>
    <row r="2199" spans="6:6" x14ac:dyDescent="0.2">
      <c r="F2199" s="31"/>
    </row>
    <row r="2200" spans="6:6" x14ac:dyDescent="0.2">
      <c r="F2200" s="31"/>
    </row>
    <row r="2201" spans="6:6" x14ac:dyDescent="0.2">
      <c r="F2201" s="31"/>
    </row>
    <row r="2202" spans="6:6" x14ac:dyDescent="0.2">
      <c r="F2202" s="31"/>
    </row>
    <row r="2203" spans="6:6" x14ac:dyDescent="0.2">
      <c r="F2203" s="31"/>
    </row>
    <row r="2204" spans="6:6" x14ac:dyDescent="0.2">
      <c r="F2204" s="31"/>
    </row>
    <row r="2205" spans="6:6" x14ac:dyDescent="0.2">
      <c r="F2205" s="31"/>
    </row>
    <row r="2206" spans="6:6" x14ac:dyDescent="0.2">
      <c r="F2206" s="31"/>
    </row>
    <row r="2207" spans="6:6" x14ac:dyDescent="0.2">
      <c r="F2207" s="31"/>
    </row>
    <row r="2208" spans="6:6" x14ac:dyDescent="0.2">
      <c r="F2208" s="31"/>
    </row>
    <row r="2209" spans="6:6" x14ac:dyDescent="0.2">
      <c r="F2209" s="31"/>
    </row>
    <row r="2210" spans="6:6" x14ac:dyDescent="0.2">
      <c r="F2210" s="31"/>
    </row>
    <row r="2211" spans="6:6" x14ac:dyDescent="0.2">
      <c r="F2211" s="31"/>
    </row>
    <row r="2212" spans="6:6" x14ac:dyDescent="0.2">
      <c r="F2212" s="31"/>
    </row>
    <row r="2213" spans="6:6" x14ac:dyDescent="0.2">
      <c r="F2213" s="31"/>
    </row>
    <row r="2214" spans="6:6" x14ac:dyDescent="0.2">
      <c r="F2214" s="31"/>
    </row>
    <row r="2215" spans="6:6" x14ac:dyDescent="0.2">
      <c r="F2215" s="31"/>
    </row>
    <row r="2216" spans="6:6" x14ac:dyDescent="0.2">
      <c r="F2216" s="31"/>
    </row>
    <row r="2217" spans="6:6" x14ac:dyDescent="0.2">
      <c r="F2217" s="31"/>
    </row>
    <row r="2218" spans="6:6" x14ac:dyDescent="0.2">
      <c r="F2218" s="31"/>
    </row>
    <row r="2219" spans="6:6" x14ac:dyDescent="0.2">
      <c r="F2219" s="31"/>
    </row>
    <row r="2220" spans="6:6" x14ac:dyDescent="0.2">
      <c r="F2220" s="31"/>
    </row>
    <row r="2221" spans="6:6" x14ac:dyDescent="0.2">
      <c r="F2221" s="31"/>
    </row>
    <row r="2222" spans="6:6" x14ac:dyDescent="0.2">
      <c r="F2222" s="31"/>
    </row>
    <row r="2223" spans="6:6" x14ac:dyDescent="0.2">
      <c r="F2223" s="31"/>
    </row>
    <row r="2224" spans="6:6" x14ac:dyDescent="0.2">
      <c r="F2224" s="31"/>
    </row>
    <row r="2225" spans="6:6" x14ac:dyDescent="0.2">
      <c r="F2225" s="31"/>
    </row>
    <row r="2226" spans="6:6" x14ac:dyDescent="0.2">
      <c r="F2226" s="31"/>
    </row>
    <row r="2227" spans="6:6" x14ac:dyDescent="0.2">
      <c r="F2227" s="31"/>
    </row>
    <row r="2228" spans="6:6" x14ac:dyDescent="0.2">
      <c r="F2228" s="31"/>
    </row>
    <row r="2229" spans="6:6" x14ac:dyDescent="0.2">
      <c r="F2229" s="31"/>
    </row>
    <row r="2230" spans="6:6" x14ac:dyDescent="0.2">
      <c r="F2230" s="31"/>
    </row>
    <row r="2231" spans="6:6" x14ac:dyDescent="0.2">
      <c r="F2231" s="31"/>
    </row>
    <row r="2232" spans="6:6" x14ac:dyDescent="0.2">
      <c r="F2232" s="31"/>
    </row>
    <row r="2233" spans="6:6" x14ac:dyDescent="0.2">
      <c r="F2233" s="31"/>
    </row>
    <row r="2234" spans="6:6" x14ac:dyDescent="0.2">
      <c r="F2234" s="31"/>
    </row>
    <row r="2235" spans="6:6" x14ac:dyDescent="0.2">
      <c r="F2235" s="31"/>
    </row>
    <row r="2236" spans="6:6" x14ac:dyDescent="0.2">
      <c r="F2236" s="31"/>
    </row>
    <row r="2237" spans="6:6" x14ac:dyDescent="0.2">
      <c r="F2237" s="31"/>
    </row>
    <row r="2238" spans="6:6" x14ac:dyDescent="0.2">
      <c r="F2238" s="31"/>
    </row>
    <row r="2239" spans="6:6" x14ac:dyDescent="0.2">
      <c r="F2239" s="31"/>
    </row>
    <row r="2240" spans="6:6" x14ac:dyDescent="0.2">
      <c r="F2240" s="31"/>
    </row>
    <row r="2241" spans="6:6" x14ac:dyDescent="0.2">
      <c r="F2241" s="31"/>
    </row>
    <row r="2242" spans="6:6" x14ac:dyDescent="0.2">
      <c r="F2242" s="31"/>
    </row>
    <row r="2243" spans="6:6" x14ac:dyDescent="0.2">
      <c r="F2243" s="31"/>
    </row>
    <row r="2244" spans="6:6" x14ac:dyDescent="0.2">
      <c r="F2244" s="31"/>
    </row>
    <row r="2245" spans="6:6" x14ac:dyDescent="0.2">
      <c r="F2245" s="31"/>
    </row>
    <row r="2246" spans="6:6" x14ac:dyDescent="0.2">
      <c r="F2246" s="31"/>
    </row>
    <row r="2247" spans="6:6" x14ac:dyDescent="0.2">
      <c r="F2247" s="31"/>
    </row>
    <row r="2248" spans="6:6" x14ac:dyDescent="0.2">
      <c r="F2248" s="31"/>
    </row>
    <row r="2249" spans="6:6" x14ac:dyDescent="0.2">
      <c r="F2249" s="31"/>
    </row>
    <row r="2250" spans="6:6" x14ac:dyDescent="0.2">
      <c r="F2250" s="31"/>
    </row>
    <row r="2251" spans="6:6" x14ac:dyDescent="0.2">
      <c r="F2251" s="31"/>
    </row>
    <row r="2252" spans="6:6" x14ac:dyDescent="0.2">
      <c r="F2252" s="31"/>
    </row>
    <row r="2253" spans="6:6" x14ac:dyDescent="0.2">
      <c r="F2253" s="31"/>
    </row>
    <row r="2254" spans="6:6" x14ac:dyDescent="0.2">
      <c r="F2254" s="31"/>
    </row>
    <row r="2255" spans="6:6" x14ac:dyDescent="0.2">
      <c r="F2255" s="31"/>
    </row>
    <row r="2256" spans="6:6" x14ac:dyDescent="0.2">
      <c r="F2256" s="31"/>
    </row>
    <row r="2257" spans="6:6" x14ac:dyDescent="0.2">
      <c r="F2257" s="31"/>
    </row>
    <row r="2258" spans="6:6" x14ac:dyDescent="0.2">
      <c r="F2258" s="31"/>
    </row>
    <row r="2259" spans="6:6" x14ac:dyDescent="0.2">
      <c r="F2259" s="31"/>
    </row>
    <row r="2260" spans="6:6" x14ac:dyDescent="0.2">
      <c r="F2260" s="31"/>
    </row>
    <row r="2261" spans="6:6" x14ac:dyDescent="0.2">
      <c r="F2261" s="31"/>
    </row>
    <row r="2262" spans="6:6" x14ac:dyDescent="0.2">
      <c r="F2262" s="31"/>
    </row>
    <row r="2263" spans="6:6" x14ac:dyDescent="0.2">
      <c r="F2263" s="31"/>
    </row>
    <row r="2264" spans="6:6" x14ac:dyDescent="0.2">
      <c r="F2264" s="31"/>
    </row>
    <row r="2265" spans="6:6" x14ac:dyDescent="0.2">
      <c r="F2265" s="31"/>
    </row>
    <row r="2266" spans="6:6" x14ac:dyDescent="0.2">
      <c r="F2266" s="31"/>
    </row>
    <row r="2267" spans="6:6" x14ac:dyDescent="0.2">
      <c r="F2267" s="31"/>
    </row>
    <row r="2268" spans="6:6" x14ac:dyDescent="0.2">
      <c r="F2268" s="31"/>
    </row>
    <row r="2269" spans="6:6" x14ac:dyDescent="0.2">
      <c r="F2269" s="31"/>
    </row>
    <row r="2270" spans="6:6" x14ac:dyDescent="0.2">
      <c r="F2270" s="31"/>
    </row>
    <row r="2271" spans="6:6" x14ac:dyDescent="0.2">
      <c r="F2271" s="31"/>
    </row>
    <row r="2272" spans="6:6" x14ac:dyDescent="0.2">
      <c r="F2272" s="31"/>
    </row>
    <row r="2273" spans="6:6" x14ac:dyDescent="0.2">
      <c r="F2273" s="31"/>
    </row>
    <row r="2274" spans="6:6" x14ac:dyDescent="0.2">
      <c r="F2274" s="31"/>
    </row>
    <row r="2275" spans="6:6" x14ac:dyDescent="0.2">
      <c r="F2275" s="31"/>
    </row>
    <row r="2276" spans="6:6" x14ac:dyDescent="0.2">
      <c r="F2276" s="31"/>
    </row>
    <row r="2277" spans="6:6" x14ac:dyDescent="0.2">
      <c r="F2277" s="31"/>
    </row>
    <row r="2278" spans="6:6" x14ac:dyDescent="0.2">
      <c r="F2278" s="31"/>
    </row>
    <row r="2279" spans="6:6" x14ac:dyDescent="0.2">
      <c r="F2279" s="31"/>
    </row>
    <row r="2280" spans="6:6" x14ac:dyDescent="0.2">
      <c r="F2280" s="31"/>
    </row>
    <row r="2281" spans="6:6" x14ac:dyDescent="0.2">
      <c r="F2281" s="31"/>
    </row>
    <row r="2282" spans="6:6" x14ac:dyDescent="0.2">
      <c r="F2282" s="31"/>
    </row>
    <row r="2283" spans="6:6" x14ac:dyDescent="0.2">
      <c r="F2283" s="31"/>
    </row>
    <row r="2284" spans="6:6" x14ac:dyDescent="0.2">
      <c r="F2284" s="31"/>
    </row>
    <row r="2285" spans="6:6" x14ac:dyDescent="0.2">
      <c r="F2285" s="31"/>
    </row>
    <row r="2286" spans="6:6" x14ac:dyDescent="0.2">
      <c r="F2286" s="31"/>
    </row>
    <row r="2287" spans="6:6" x14ac:dyDescent="0.2">
      <c r="F2287" s="31"/>
    </row>
    <row r="2288" spans="6:6" x14ac:dyDescent="0.2">
      <c r="F2288" s="31"/>
    </row>
    <row r="2289" spans="6:6" x14ac:dyDescent="0.2">
      <c r="F2289" s="31"/>
    </row>
    <row r="2290" spans="6:6" x14ac:dyDescent="0.2">
      <c r="F2290" s="31"/>
    </row>
    <row r="2291" spans="6:6" x14ac:dyDescent="0.2">
      <c r="F2291" s="31"/>
    </row>
    <row r="2292" spans="6:6" x14ac:dyDescent="0.2">
      <c r="F2292" s="31"/>
    </row>
    <row r="2293" spans="6:6" x14ac:dyDescent="0.2">
      <c r="F2293" s="31"/>
    </row>
    <row r="2294" spans="6:6" x14ac:dyDescent="0.2">
      <c r="F2294" s="31"/>
    </row>
    <row r="2295" spans="6:6" x14ac:dyDescent="0.2">
      <c r="F2295" s="31"/>
    </row>
    <row r="2296" spans="6:6" x14ac:dyDescent="0.2">
      <c r="F2296" s="31"/>
    </row>
    <row r="2297" spans="6:6" x14ac:dyDescent="0.2">
      <c r="F2297" s="31"/>
    </row>
    <row r="2298" spans="6:6" x14ac:dyDescent="0.2">
      <c r="F2298" s="31"/>
    </row>
    <row r="2299" spans="6:6" x14ac:dyDescent="0.2">
      <c r="F2299" s="31"/>
    </row>
    <row r="2300" spans="6:6" x14ac:dyDescent="0.2">
      <c r="F2300" s="31"/>
    </row>
    <row r="2301" spans="6:6" x14ac:dyDescent="0.2">
      <c r="F2301" s="31"/>
    </row>
    <row r="2302" spans="6:6" x14ac:dyDescent="0.2">
      <c r="F2302" s="31"/>
    </row>
    <row r="2303" spans="6:6" x14ac:dyDescent="0.2">
      <c r="F2303" s="31"/>
    </row>
    <row r="2304" spans="6:6" x14ac:dyDescent="0.2">
      <c r="F2304" s="31"/>
    </row>
    <row r="2305" spans="6:6" x14ac:dyDescent="0.2">
      <c r="F2305" s="31"/>
    </row>
    <row r="2306" spans="6:6" x14ac:dyDescent="0.2">
      <c r="F2306" s="31"/>
    </row>
    <row r="2307" spans="6:6" x14ac:dyDescent="0.2">
      <c r="F2307" s="31"/>
    </row>
    <row r="2308" spans="6:6" x14ac:dyDescent="0.2">
      <c r="F2308" s="31"/>
    </row>
    <row r="2309" spans="6:6" x14ac:dyDescent="0.2">
      <c r="F2309" s="31"/>
    </row>
    <row r="2310" spans="6:6" x14ac:dyDescent="0.2">
      <c r="F2310" s="31"/>
    </row>
    <row r="2311" spans="6:6" x14ac:dyDescent="0.2">
      <c r="F2311" s="31"/>
    </row>
    <row r="2312" spans="6:6" x14ac:dyDescent="0.2">
      <c r="F2312" s="31"/>
    </row>
    <row r="2313" spans="6:6" x14ac:dyDescent="0.2">
      <c r="F2313" s="31"/>
    </row>
    <row r="2314" spans="6:6" x14ac:dyDescent="0.2">
      <c r="F2314" s="31"/>
    </row>
    <row r="2315" spans="6:6" x14ac:dyDescent="0.2">
      <c r="F2315" s="31"/>
    </row>
    <row r="2316" spans="6:6" x14ac:dyDescent="0.2">
      <c r="F2316" s="31"/>
    </row>
    <row r="2317" spans="6:6" x14ac:dyDescent="0.2">
      <c r="F2317" s="31"/>
    </row>
    <row r="2318" spans="6:6" x14ac:dyDescent="0.2">
      <c r="F2318" s="31"/>
    </row>
    <row r="2319" spans="6:6" x14ac:dyDescent="0.2">
      <c r="F2319" s="31"/>
    </row>
    <row r="2320" spans="6:6" x14ac:dyDescent="0.2">
      <c r="F2320" s="31"/>
    </row>
    <row r="2321" spans="6:6" x14ac:dyDescent="0.2">
      <c r="F2321" s="31"/>
    </row>
    <row r="2322" spans="6:6" x14ac:dyDescent="0.2">
      <c r="F2322" s="31"/>
    </row>
    <row r="2323" spans="6:6" x14ac:dyDescent="0.2">
      <c r="F2323" s="31"/>
    </row>
    <row r="2324" spans="6:6" x14ac:dyDescent="0.2">
      <c r="F2324" s="31"/>
    </row>
    <row r="2325" spans="6:6" x14ac:dyDescent="0.2">
      <c r="F2325" s="31"/>
    </row>
    <row r="2326" spans="6:6" x14ac:dyDescent="0.2">
      <c r="F2326" s="31"/>
    </row>
    <row r="2327" spans="6:6" x14ac:dyDescent="0.2">
      <c r="F2327" s="31"/>
    </row>
    <row r="2328" spans="6:6" x14ac:dyDescent="0.2">
      <c r="F2328" s="31"/>
    </row>
    <row r="2329" spans="6:6" x14ac:dyDescent="0.2">
      <c r="F2329" s="31"/>
    </row>
    <row r="2330" spans="6:6" x14ac:dyDescent="0.2">
      <c r="F2330" s="31"/>
    </row>
    <row r="2331" spans="6:6" x14ac:dyDescent="0.2">
      <c r="F2331" s="31"/>
    </row>
    <row r="2332" spans="6:6" x14ac:dyDescent="0.2">
      <c r="F2332" s="31"/>
    </row>
    <row r="2333" spans="6:6" x14ac:dyDescent="0.2">
      <c r="F2333" s="31"/>
    </row>
    <row r="2334" spans="6:6" x14ac:dyDescent="0.2">
      <c r="F2334" s="31"/>
    </row>
    <row r="2335" spans="6:6" x14ac:dyDescent="0.2">
      <c r="F2335" s="31"/>
    </row>
    <row r="2336" spans="6:6" x14ac:dyDescent="0.2">
      <c r="F2336" s="31"/>
    </row>
    <row r="2337" spans="6:6" x14ac:dyDescent="0.2">
      <c r="F2337" s="31"/>
    </row>
    <row r="2338" spans="6:6" x14ac:dyDescent="0.2">
      <c r="F2338" s="31"/>
    </row>
    <row r="2339" spans="6:6" x14ac:dyDescent="0.2">
      <c r="F2339" s="31"/>
    </row>
    <row r="2340" spans="6:6" x14ac:dyDescent="0.2">
      <c r="F2340" s="31"/>
    </row>
    <row r="2341" spans="6:6" x14ac:dyDescent="0.2">
      <c r="F2341" s="31"/>
    </row>
    <row r="2342" spans="6:6" x14ac:dyDescent="0.2">
      <c r="F2342" s="31"/>
    </row>
    <row r="2343" spans="6:6" x14ac:dyDescent="0.2">
      <c r="F2343" s="31"/>
    </row>
    <row r="2344" spans="6:6" x14ac:dyDescent="0.2">
      <c r="F2344" s="31"/>
    </row>
    <row r="2345" spans="6:6" x14ac:dyDescent="0.2">
      <c r="F2345" s="31"/>
    </row>
    <row r="2346" spans="6:6" x14ac:dyDescent="0.2">
      <c r="F2346" s="31"/>
    </row>
    <row r="2347" spans="6:6" x14ac:dyDescent="0.2">
      <c r="F2347" s="31"/>
    </row>
    <row r="2348" spans="6:6" x14ac:dyDescent="0.2">
      <c r="F2348" s="31"/>
    </row>
    <row r="2349" spans="6:6" x14ac:dyDescent="0.2">
      <c r="F2349" s="31"/>
    </row>
    <row r="2350" spans="6:6" x14ac:dyDescent="0.2">
      <c r="F2350" s="31"/>
    </row>
    <row r="2351" spans="6:6" x14ac:dyDescent="0.2">
      <c r="F2351" s="31"/>
    </row>
    <row r="2352" spans="6:6" x14ac:dyDescent="0.2">
      <c r="F2352" s="31"/>
    </row>
    <row r="2353" spans="6:6" x14ac:dyDescent="0.2">
      <c r="F2353" s="31"/>
    </row>
    <row r="2354" spans="6:6" x14ac:dyDescent="0.2">
      <c r="F2354" s="31"/>
    </row>
    <row r="2355" spans="6:6" x14ac:dyDescent="0.2">
      <c r="F2355" s="31"/>
    </row>
    <row r="2356" spans="6:6" x14ac:dyDescent="0.2">
      <c r="F2356" s="31"/>
    </row>
    <row r="2357" spans="6:6" x14ac:dyDescent="0.2">
      <c r="F2357" s="31"/>
    </row>
    <row r="2358" spans="6:6" x14ac:dyDescent="0.2">
      <c r="F2358" s="31"/>
    </row>
    <row r="2359" spans="6:6" x14ac:dyDescent="0.2">
      <c r="F2359" s="31"/>
    </row>
    <row r="2360" spans="6:6" x14ac:dyDescent="0.2">
      <c r="F2360" s="31"/>
    </row>
    <row r="2361" spans="6:6" x14ac:dyDescent="0.2">
      <c r="F2361" s="31"/>
    </row>
    <row r="2362" spans="6:6" x14ac:dyDescent="0.2">
      <c r="F2362" s="31"/>
    </row>
    <row r="2363" spans="6:6" x14ac:dyDescent="0.2">
      <c r="F2363" s="31"/>
    </row>
    <row r="2364" spans="6:6" x14ac:dyDescent="0.2">
      <c r="F2364" s="31"/>
    </row>
    <row r="2365" spans="6:6" x14ac:dyDescent="0.2">
      <c r="F2365" s="31"/>
    </row>
    <row r="2366" spans="6:6" x14ac:dyDescent="0.2">
      <c r="F2366" s="31"/>
    </row>
    <row r="2367" spans="6:6" x14ac:dyDescent="0.2">
      <c r="F2367" s="31"/>
    </row>
    <row r="2368" spans="6:6" x14ac:dyDescent="0.2">
      <c r="F2368" s="31"/>
    </row>
    <row r="2369" spans="6:6" x14ac:dyDescent="0.2">
      <c r="F2369" s="31"/>
    </row>
    <row r="2370" spans="6:6" x14ac:dyDescent="0.2">
      <c r="F2370" s="31"/>
    </row>
    <row r="2371" spans="6:6" x14ac:dyDescent="0.2">
      <c r="F2371" s="31"/>
    </row>
    <row r="2372" spans="6:6" x14ac:dyDescent="0.2">
      <c r="F2372" s="31"/>
    </row>
    <row r="2373" spans="6:6" x14ac:dyDescent="0.2">
      <c r="F2373" s="31"/>
    </row>
    <row r="2374" spans="6:6" x14ac:dyDescent="0.2">
      <c r="F2374" s="31"/>
    </row>
    <row r="2375" spans="6:6" x14ac:dyDescent="0.2">
      <c r="F2375" s="31"/>
    </row>
    <row r="2376" spans="6:6" x14ac:dyDescent="0.2">
      <c r="F2376" s="31"/>
    </row>
    <row r="2377" spans="6:6" x14ac:dyDescent="0.2">
      <c r="F2377" s="31"/>
    </row>
    <row r="2378" spans="6:6" x14ac:dyDescent="0.2">
      <c r="F2378" s="31"/>
    </row>
    <row r="2379" spans="6:6" x14ac:dyDescent="0.2">
      <c r="F2379" s="31"/>
    </row>
    <row r="2380" spans="6:6" x14ac:dyDescent="0.2">
      <c r="F2380" s="31"/>
    </row>
    <row r="2381" spans="6:6" x14ac:dyDescent="0.2">
      <c r="F2381" s="31"/>
    </row>
    <row r="2382" spans="6:6" x14ac:dyDescent="0.2">
      <c r="F2382" s="31"/>
    </row>
    <row r="2383" spans="6:6" x14ac:dyDescent="0.2">
      <c r="F2383" s="31"/>
    </row>
    <row r="2384" spans="6:6" x14ac:dyDescent="0.2">
      <c r="F2384" s="31"/>
    </row>
    <row r="2385" spans="6:6" x14ac:dyDescent="0.2">
      <c r="F2385" s="31"/>
    </row>
    <row r="2386" spans="6:6" x14ac:dyDescent="0.2">
      <c r="F2386" s="31"/>
    </row>
    <row r="2387" spans="6:6" x14ac:dyDescent="0.2">
      <c r="F2387" s="31"/>
    </row>
    <row r="2388" spans="6:6" x14ac:dyDescent="0.2">
      <c r="F2388" s="31"/>
    </row>
    <row r="2389" spans="6:6" x14ac:dyDescent="0.2">
      <c r="F2389" s="31"/>
    </row>
    <row r="2390" spans="6:6" x14ac:dyDescent="0.2">
      <c r="F2390" s="31"/>
    </row>
    <row r="2391" spans="6:6" x14ac:dyDescent="0.2">
      <c r="F2391" s="31"/>
    </row>
    <row r="2392" spans="6:6" x14ac:dyDescent="0.2">
      <c r="F2392" s="31"/>
    </row>
    <row r="2393" spans="6:6" x14ac:dyDescent="0.2">
      <c r="F2393" s="31"/>
    </row>
    <row r="2394" spans="6:6" x14ac:dyDescent="0.2">
      <c r="F2394" s="31"/>
    </row>
    <row r="2395" spans="6:6" x14ac:dyDescent="0.2">
      <c r="F2395" s="31"/>
    </row>
    <row r="2396" spans="6:6" x14ac:dyDescent="0.2">
      <c r="F2396" s="31"/>
    </row>
    <row r="2397" spans="6:6" x14ac:dyDescent="0.2">
      <c r="F2397" s="31"/>
    </row>
    <row r="2398" spans="6:6" x14ac:dyDescent="0.2">
      <c r="F2398" s="31"/>
    </row>
    <row r="2399" spans="6:6" x14ac:dyDescent="0.2">
      <c r="F2399" s="31"/>
    </row>
    <row r="2400" spans="6:6" x14ac:dyDescent="0.2">
      <c r="F2400" s="31"/>
    </row>
    <row r="2401" spans="6:6" x14ac:dyDescent="0.2">
      <c r="F2401" s="31"/>
    </row>
    <row r="2402" spans="6:6" x14ac:dyDescent="0.2">
      <c r="F2402" s="31"/>
    </row>
    <row r="2403" spans="6:6" x14ac:dyDescent="0.2">
      <c r="F2403" s="31"/>
    </row>
    <row r="2404" spans="6:6" x14ac:dyDescent="0.2">
      <c r="F2404" s="31"/>
    </row>
    <row r="2405" spans="6:6" x14ac:dyDescent="0.2">
      <c r="F2405" s="31"/>
    </row>
    <row r="2406" spans="6:6" x14ac:dyDescent="0.2">
      <c r="F2406" s="31"/>
    </row>
    <row r="2407" spans="6:6" x14ac:dyDescent="0.2">
      <c r="F2407" s="31"/>
    </row>
    <row r="2408" spans="6:6" x14ac:dyDescent="0.2">
      <c r="F2408" s="31"/>
    </row>
    <row r="2409" spans="6:6" x14ac:dyDescent="0.2">
      <c r="F2409" s="31"/>
    </row>
    <row r="2410" spans="6:6" x14ac:dyDescent="0.2">
      <c r="F2410" s="31"/>
    </row>
    <row r="2411" spans="6:6" x14ac:dyDescent="0.2">
      <c r="F2411" s="31"/>
    </row>
    <row r="2412" spans="6:6" x14ac:dyDescent="0.2">
      <c r="F2412" s="31"/>
    </row>
    <row r="2413" spans="6:6" x14ac:dyDescent="0.2">
      <c r="F2413" s="31"/>
    </row>
    <row r="2414" spans="6:6" x14ac:dyDescent="0.2">
      <c r="F2414" s="31"/>
    </row>
    <row r="2415" spans="6:6" x14ac:dyDescent="0.2">
      <c r="F2415" s="31"/>
    </row>
    <row r="2416" spans="6:6" x14ac:dyDescent="0.2">
      <c r="F2416" s="31"/>
    </row>
    <row r="2417" spans="6:6" x14ac:dyDescent="0.2">
      <c r="F2417" s="31"/>
    </row>
    <row r="2418" spans="6:6" x14ac:dyDescent="0.2">
      <c r="F2418" s="31"/>
    </row>
    <row r="2419" spans="6:6" x14ac:dyDescent="0.2">
      <c r="F2419" s="31"/>
    </row>
    <row r="2420" spans="6:6" x14ac:dyDescent="0.2">
      <c r="F2420" s="31"/>
    </row>
    <row r="2421" spans="6:6" x14ac:dyDescent="0.2">
      <c r="F2421" s="31"/>
    </row>
    <row r="2422" spans="6:6" x14ac:dyDescent="0.2">
      <c r="F2422" s="31"/>
    </row>
    <row r="2423" spans="6:6" x14ac:dyDescent="0.2">
      <c r="F2423" s="31"/>
    </row>
    <row r="2424" spans="6:6" x14ac:dyDescent="0.2">
      <c r="F2424" s="31"/>
    </row>
    <row r="2425" spans="6:6" x14ac:dyDescent="0.2">
      <c r="F2425" s="31"/>
    </row>
    <row r="2426" spans="6:6" x14ac:dyDescent="0.2">
      <c r="F2426" s="31"/>
    </row>
    <row r="2427" spans="6:6" x14ac:dyDescent="0.2">
      <c r="F2427" s="31"/>
    </row>
    <row r="2428" spans="6:6" x14ac:dyDescent="0.2">
      <c r="F2428" s="31"/>
    </row>
    <row r="2429" spans="6:6" x14ac:dyDescent="0.2">
      <c r="F2429" s="31"/>
    </row>
    <row r="2430" spans="6:6" x14ac:dyDescent="0.2">
      <c r="F2430" s="31"/>
    </row>
    <row r="2431" spans="6:6" x14ac:dyDescent="0.2">
      <c r="F2431" s="31"/>
    </row>
    <row r="2432" spans="6:6" x14ac:dyDescent="0.2">
      <c r="F2432" s="31"/>
    </row>
    <row r="2433" spans="6:6" x14ac:dyDescent="0.2">
      <c r="F2433" s="31"/>
    </row>
    <row r="2434" spans="6:6" x14ac:dyDescent="0.2">
      <c r="F2434" s="31"/>
    </row>
    <row r="2435" spans="6:6" x14ac:dyDescent="0.2">
      <c r="F2435" s="31"/>
    </row>
    <row r="2436" spans="6:6" x14ac:dyDescent="0.2">
      <c r="F2436" s="31"/>
    </row>
    <row r="2437" spans="6:6" x14ac:dyDescent="0.2">
      <c r="F2437" s="31"/>
    </row>
    <row r="2438" spans="6:6" x14ac:dyDescent="0.2">
      <c r="F2438" s="31"/>
    </row>
    <row r="2439" spans="6:6" x14ac:dyDescent="0.2">
      <c r="F2439" s="31"/>
    </row>
    <row r="2440" spans="6:6" x14ac:dyDescent="0.2">
      <c r="F2440" s="31"/>
    </row>
    <row r="2441" spans="6:6" x14ac:dyDescent="0.2">
      <c r="F2441" s="31"/>
    </row>
    <row r="2442" spans="6:6" x14ac:dyDescent="0.2">
      <c r="F2442" s="31"/>
    </row>
    <row r="2443" spans="6:6" x14ac:dyDescent="0.2">
      <c r="F2443" s="31"/>
    </row>
    <row r="2444" spans="6:6" x14ac:dyDescent="0.2">
      <c r="F2444" s="31"/>
    </row>
    <row r="2445" spans="6:6" x14ac:dyDescent="0.2">
      <c r="F2445" s="31"/>
    </row>
    <row r="2446" spans="6:6" x14ac:dyDescent="0.2">
      <c r="F2446" s="31"/>
    </row>
    <row r="2447" spans="6:6" x14ac:dyDescent="0.2">
      <c r="F2447" s="31"/>
    </row>
    <row r="2448" spans="6:6" x14ac:dyDescent="0.2">
      <c r="F2448" s="31"/>
    </row>
    <row r="2449" spans="6:6" x14ac:dyDescent="0.2">
      <c r="F2449" s="31"/>
    </row>
    <row r="2450" spans="6:6" x14ac:dyDescent="0.2">
      <c r="F2450" s="31"/>
    </row>
    <row r="2451" spans="6:6" x14ac:dyDescent="0.2">
      <c r="F2451" s="31"/>
    </row>
    <row r="2452" spans="6:6" x14ac:dyDescent="0.2">
      <c r="F2452" s="31"/>
    </row>
    <row r="2453" spans="6:6" x14ac:dyDescent="0.2">
      <c r="F2453" s="31"/>
    </row>
    <row r="2454" spans="6:6" x14ac:dyDescent="0.2">
      <c r="F2454" s="31"/>
    </row>
    <row r="2455" spans="6:6" x14ac:dyDescent="0.2">
      <c r="F2455" s="31"/>
    </row>
    <row r="2456" spans="6:6" x14ac:dyDescent="0.2">
      <c r="F2456" s="31"/>
    </row>
    <row r="2457" spans="6:6" x14ac:dyDescent="0.2">
      <c r="F2457" s="31"/>
    </row>
    <row r="2458" spans="6:6" x14ac:dyDescent="0.2">
      <c r="F2458" s="31"/>
    </row>
    <row r="2459" spans="6:6" x14ac:dyDescent="0.2">
      <c r="F2459" s="31"/>
    </row>
    <row r="2460" spans="6:6" x14ac:dyDescent="0.2">
      <c r="F2460" s="31"/>
    </row>
    <row r="2461" spans="6:6" x14ac:dyDescent="0.2">
      <c r="F2461" s="31"/>
    </row>
    <row r="2462" spans="6:6" x14ac:dyDescent="0.2">
      <c r="F2462" s="31"/>
    </row>
    <row r="2463" spans="6:6" x14ac:dyDescent="0.2">
      <c r="F2463" s="31"/>
    </row>
    <row r="2464" spans="6:6" x14ac:dyDescent="0.2">
      <c r="F2464" s="31"/>
    </row>
    <row r="2465" spans="6:6" x14ac:dyDescent="0.2">
      <c r="F2465" s="31"/>
    </row>
    <row r="2466" spans="6:6" x14ac:dyDescent="0.2">
      <c r="F2466" s="31"/>
    </row>
    <row r="2467" spans="6:6" x14ac:dyDescent="0.2">
      <c r="F2467" s="31"/>
    </row>
    <row r="2468" spans="6:6" x14ac:dyDescent="0.2">
      <c r="F2468" s="31"/>
    </row>
    <row r="2469" spans="6:6" x14ac:dyDescent="0.2">
      <c r="F2469" s="31"/>
    </row>
    <row r="2470" spans="6:6" x14ac:dyDescent="0.2">
      <c r="F2470" s="31"/>
    </row>
    <row r="2471" spans="6:6" x14ac:dyDescent="0.2">
      <c r="F2471" s="31"/>
    </row>
    <row r="2472" spans="6:6" x14ac:dyDescent="0.2">
      <c r="F2472" s="31"/>
    </row>
    <row r="2473" spans="6:6" x14ac:dyDescent="0.2">
      <c r="F2473" s="31"/>
    </row>
    <row r="2474" spans="6:6" x14ac:dyDescent="0.2">
      <c r="F2474" s="31"/>
    </row>
    <row r="2475" spans="6:6" x14ac:dyDescent="0.2">
      <c r="F2475" s="31"/>
    </row>
    <row r="2476" spans="6:6" x14ac:dyDescent="0.2">
      <c r="F2476" s="31"/>
    </row>
    <row r="2477" spans="6:6" x14ac:dyDescent="0.2">
      <c r="F2477" s="31"/>
    </row>
    <row r="2478" spans="6:6" x14ac:dyDescent="0.2">
      <c r="F2478" s="31"/>
    </row>
    <row r="2479" spans="6:6" x14ac:dyDescent="0.2">
      <c r="F2479" s="31"/>
    </row>
    <row r="2480" spans="6:6" x14ac:dyDescent="0.2">
      <c r="F2480" s="31"/>
    </row>
    <row r="2481" spans="6:6" x14ac:dyDescent="0.2">
      <c r="F2481" s="31"/>
    </row>
    <row r="2482" spans="6:6" x14ac:dyDescent="0.2">
      <c r="F2482" s="31"/>
    </row>
    <row r="2483" spans="6:6" x14ac:dyDescent="0.2">
      <c r="F2483" s="31"/>
    </row>
    <row r="2484" spans="6:6" x14ac:dyDescent="0.2">
      <c r="F2484" s="31"/>
    </row>
    <row r="2485" spans="6:6" x14ac:dyDescent="0.2">
      <c r="F2485" s="31"/>
    </row>
    <row r="2486" spans="6:6" x14ac:dyDescent="0.2">
      <c r="F2486" s="31"/>
    </row>
    <row r="2487" spans="6:6" x14ac:dyDescent="0.2">
      <c r="F2487" s="31"/>
    </row>
    <row r="2488" spans="6:6" x14ac:dyDescent="0.2">
      <c r="F2488" s="31"/>
    </row>
    <row r="2489" spans="6:6" x14ac:dyDescent="0.2">
      <c r="F2489" s="31"/>
    </row>
    <row r="2490" spans="6:6" x14ac:dyDescent="0.2">
      <c r="F2490" s="31"/>
    </row>
    <row r="2491" spans="6:6" x14ac:dyDescent="0.2">
      <c r="F2491" s="31"/>
    </row>
    <row r="2492" spans="6:6" x14ac:dyDescent="0.2">
      <c r="F2492" s="31"/>
    </row>
    <row r="2493" spans="6:6" x14ac:dyDescent="0.2">
      <c r="F2493" s="31"/>
    </row>
    <row r="2494" spans="6:6" x14ac:dyDescent="0.2">
      <c r="F2494" s="31"/>
    </row>
    <row r="2495" spans="6:6" x14ac:dyDescent="0.2">
      <c r="F2495" s="31"/>
    </row>
    <row r="2496" spans="6:6" x14ac:dyDescent="0.2">
      <c r="F2496" s="31"/>
    </row>
    <row r="2497" spans="6:6" x14ac:dyDescent="0.2">
      <c r="F2497" s="31"/>
    </row>
    <row r="2498" spans="6:6" x14ac:dyDescent="0.2">
      <c r="F2498" s="31"/>
    </row>
    <row r="2499" spans="6:6" x14ac:dyDescent="0.2">
      <c r="F2499" s="31"/>
    </row>
    <row r="2500" spans="6:6" x14ac:dyDescent="0.2">
      <c r="F2500" s="31"/>
    </row>
    <row r="2501" spans="6:6" x14ac:dyDescent="0.2">
      <c r="F2501" s="31"/>
    </row>
    <row r="2502" spans="6:6" x14ac:dyDescent="0.2">
      <c r="F2502" s="31"/>
    </row>
    <row r="2503" spans="6:6" x14ac:dyDescent="0.2">
      <c r="F2503" s="31"/>
    </row>
    <row r="2504" spans="6:6" x14ac:dyDescent="0.2">
      <c r="F2504" s="31"/>
    </row>
    <row r="2505" spans="6:6" x14ac:dyDescent="0.2">
      <c r="F2505" s="31"/>
    </row>
    <row r="2506" spans="6:6" x14ac:dyDescent="0.2">
      <c r="F2506" s="31"/>
    </row>
    <row r="2507" spans="6:6" x14ac:dyDescent="0.2">
      <c r="F2507" s="31"/>
    </row>
    <row r="2508" spans="6:6" x14ac:dyDescent="0.2">
      <c r="F2508" s="31"/>
    </row>
    <row r="2509" spans="6:6" x14ac:dyDescent="0.2">
      <c r="F2509" s="31"/>
    </row>
    <row r="2510" spans="6:6" x14ac:dyDescent="0.2">
      <c r="F2510" s="31"/>
    </row>
    <row r="2511" spans="6:6" x14ac:dyDescent="0.2">
      <c r="F2511" s="31"/>
    </row>
    <row r="2512" spans="6:6" x14ac:dyDescent="0.2">
      <c r="F2512" s="31"/>
    </row>
    <row r="2513" spans="6:6" x14ac:dyDescent="0.2">
      <c r="F2513" s="31"/>
    </row>
    <row r="2514" spans="6:6" x14ac:dyDescent="0.2">
      <c r="F2514" s="31"/>
    </row>
    <row r="2515" spans="6:6" x14ac:dyDescent="0.2">
      <c r="F2515" s="31"/>
    </row>
    <row r="2516" spans="6:6" x14ac:dyDescent="0.2">
      <c r="F2516" s="31"/>
    </row>
    <row r="2517" spans="6:6" x14ac:dyDescent="0.2">
      <c r="F2517" s="31"/>
    </row>
    <row r="2518" spans="6:6" x14ac:dyDescent="0.2">
      <c r="F2518" s="31"/>
    </row>
    <row r="2519" spans="6:6" x14ac:dyDescent="0.2">
      <c r="F2519" s="31"/>
    </row>
    <row r="2520" spans="6:6" x14ac:dyDescent="0.2">
      <c r="F2520" s="31"/>
    </row>
    <row r="2521" spans="6:6" x14ac:dyDescent="0.2">
      <c r="F2521" s="31"/>
    </row>
    <row r="2522" spans="6:6" x14ac:dyDescent="0.2">
      <c r="F2522" s="31"/>
    </row>
    <row r="2523" spans="6:6" x14ac:dyDescent="0.2">
      <c r="F2523" s="31"/>
    </row>
    <row r="2524" spans="6:6" x14ac:dyDescent="0.2">
      <c r="F2524" s="31"/>
    </row>
    <row r="2525" spans="6:6" x14ac:dyDescent="0.2">
      <c r="F2525" s="31"/>
    </row>
    <row r="2526" spans="6:6" x14ac:dyDescent="0.2">
      <c r="F2526" s="31"/>
    </row>
    <row r="2527" spans="6:6" x14ac:dyDescent="0.2">
      <c r="F2527" s="31"/>
    </row>
    <row r="2528" spans="6:6" x14ac:dyDescent="0.2">
      <c r="F2528" s="31"/>
    </row>
    <row r="2529" spans="6:6" x14ac:dyDescent="0.2">
      <c r="F2529" s="31"/>
    </row>
    <row r="2530" spans="6:6" x14ac:dyDescent="0.2">
      <c r="F2530" s="31"/>
    </row>
    <row r="2531" spans="6:6" x14ac:dyDescent="0.2">
      <c r="F2531" s="31"/>
    </row>
    <row r="2532" spans="6:6" x14ac:dyDescent="0.2">
      <c r="F2532" s="31"/>
    </row>
    <row r="2533" spans="6:6" x14ac:dyDescent="0.2">
      <c r="F2533" s="31"/>
    </row>
    <row r="2534" spans="6:6" x14ac:dyDescent="0.2">
      <c r="F2534" s="31"/>
    </row>
    <row r="2535" spans="6:6" x14ac:dyDescent="0.2">
      <c r="F2535" s="31"/>
    </row>
    <row r="2536" spans="6:6" x14ac:dyDescent="0.2">
      <c r="F2536" s="31"/>
    </row>
    <row r="2537" spans="6:6" x14ac:dyDescent="0.2">
      <c r="F2537" s="31"/>
    </row>
    <row r="2538" spans="6:6" x14ac:dyDescent="0.2">
      <c r="F2538" s="31"/>
    </row>
    <row r="2539" spans="6:6" x14ac:dyDescent="0.2">
      <c r="F2539" s="31"/>
    </row>
    <row r="2540" spans="6:6" x14ac:dyDescent="0.2">
      <c r="F2540" s="31"/>
    </row>
    <row r="2541" spans="6:6" x14ac:dyDescent="0.2">
      <c r="F2541" s="31"/>
    </row>
    <row r="2542" spans="6:6" x14ac:dyDescent="0.2">
      <c r="F2542" s="31"/>
    </row>
    <row r="2543" spans="6:6" x14ac:dyDescent="0.2">
      <c r="F2543" s="31"/>
    </row>
    <row r="2544" spans="6:6" x14ac:dyDescent="0.2">
      <c r="F2544" s="31"/>
    </row>
    <row r="2545" spans="6:6" x14ac:dyDescent="0.2">
      <c r="F2545" s="31"/>
    </row>
    <row r="2546" spans="6:6" x14ac:dyDescent="0.2">
      <c r="F2546" s="31"/>
    </row>
    <row r="2547" spans="6:6" x14ac:dyDescent="0.2">
      <c r="F2547" s="31"/>
    </row>
    <row r="2548" spans="6:6" x14ac:dyDescent="0.2">
      <c r="F2548" s="31"/>
    </row>
    <row r="2549" spans="6:6" x14ac:dyDescent="0.2">
      <c r="F2549" s="31"/>
    </row>
    <row r="2550" spans="6:6" x14ac:dyDescent="0.2">
      <c r="F2550" s="31"/>
    </row>
    <row r="2551" spans="6:6" x14ac:dyDescent="0.2">
      <c r="F2551" s="31"/>
    </row>
    <row r="2552" spans="6:6" x14ac:dyDescent="0.2">
      <c r="F2552" s="31"/>
    </row>
    <row r="2553" spans="6:6" x14ac:dyDescent="0.2">
      <c r="F2553" s="31"/>
    </row>
    <row r="2554" spans="6:6" x14ac:dyDescent="0.2">
      <c r="F2554" s="31"/>
    </row>
    <row r="2555" spans="6:6" x14ac:dyDescent="0.2">
      <c r="F2555" s="31"/>
    </row>
    <row r="2556" spans="6:6" x14ac:dyDescent="0.2">
      <c r="F2556" s="31"/>
    </row>
    <row r="2557" spans="6:6" x14ac:dyDescent="0.2">
      <c r="F2557" s="31"/>
    </row>
    <row r="2558" spans="6:6" x14ac:dyDescent="0.2">
      <c r="F2558" s="31"/>
    </row>
    <row r="2559" spans="6:6" x14ac:dyDescent="0.2">
      <c r="F2559" s="31"/>
    </row>
    <row r="2560" spans="6:6" x14ac:dyDescent="0.2">
      <c r="F2560" s="31"/>
    </row>
    <row r="2561" spans="6:6" x14ac:dyDescent="0.2">
      <c r="F2561" s="31"/>
    </row>
    <row r="2562" spans="6:6" x14ac:dyDescent="0.2">
      <c r="F2562" s="31"/>
    </row>
    <row r="2563" spans="6:6" x14ac:dyDescent="0.2">
      <c r="F2563" s="31"/>
    </row>
    <row r="2564" spans="6:6" x14ac:dyDescent="0.2">
      <c r="F2564" s="31"/>
    </row>
    <row r="2565" spans="6:6" x14ac:dyDescent="0.2">
      <c r="F2565" s="31"/>
    </row>
    <row r="2566" spans="6:6" x14ac:dyDescent="0.2">
      <c r="F2566" s="31"/>
    </row>
    <row r="2567" spans="6:6" x14ac:dyDescent="0.2">
      <c r="F2567" s="31"/>
    </row>
    <row r="2568" spans="6:6" x14ac:dyDescent="0.2">
      <c r="F2568" s="31"/>
    </row>
    <row r="2569" spans="6:6" x14ac:dyDescent="0.2">
      <c r="F2569" s="31"/>
    </row>
    <row r="2570" spans="6:6" x14ac:dyDescent="0.2">
      <c r="F2570" s="31"/>
    </row>
    <row r="2571" spans="6:6" x14ac:dyDescent="0.2">
      <c r="F2571" s="31"/>
    </row>
    <row r="2572" spans="6:6" x14ac:dyDescent="0.2">
      <c r="F2572" s="31"/>
    </row>
    <row r="2573" spans="6:6" x14ac:dyDescent="0.2">
      <c r="F2573" s="31"/>
    </row>
    <row r="2574" spans="6:6" x14ac:dyDescent="0.2">
      <c r="F2574" s="31"/>
    </row>
    <row r="2575" spans="6:6" x14ac:dyDescent="0.2">
      <c r="F2575" s="31"/>
    </row>
    <row r="2576" spans="6:6" x14ac:dyDescent="0.2">
      <c r="F2576" s="31"/>
    </row>
    <row r="2577" spans="6:6" x14ac:dyDescent="0.2">
      <c r="F2577" s="31"/>
    </row>
    <row r="2578" spans="6:6" x14ac:dyDescent="0.2">
      <c r="F2578" s="31"/>
    </row>
    <row r="2579" spans="6:6" x14ac:dyDescent="0.2">
      <c r="F2579" s="31"/>
    </row>
    <row r="2580" spans="6:6" x14ac:dyDescent="0.2">
      <c r="F2580" s="31"/>
    </row>
    <row r="2581" spans="6:6" x14ac:dyDescent="0.2">
      <c r="F2581" s="31"/>
    </row>
    <row r="2582" spans="6:6" x14ac:dyDescent="0.2">
      <c r="F2582" s="31"/>
    </row>
    <row r="2583" spans="6:6" x14ac:dyDescent="0.2">
      <c r="F2583" s="31"/>
    </row>
    <row r="2584" spans="6:6" x14ac:dyDescent="0.2">
      <c r="F2584" s="31"/>
    </row>
    <row r="2585" spans="6:6" x14ac:dyDescent="0.2">
      <c r="F2585" s="31"/>
    </row>
    <row r="2586" spans="6:6" x14ac:dyDescent="0.2">
      <c r="F2586" s="31"/>
    </row>
    <row r="2587" spans="6:6" x14ac:dyDescent="0.2">
      <c r="F2587" s="31"/>
    </row>
    <row r="2588" spans="6:6" x14ac:dyDescent="0.2">
      <c r="F2588" s="31"/>
    </row>
    <row r="2589" spans="6:6" x14ac:dyDescent="0.2">
      <c r="F2589" s="31"/>
    </row>
    <row r="2590" spans="6:6" x14ac:dyDescent="0.2">
      <c r="F2590" s="31"/>
    </row>
    <row r="2591" spans="6:6" x14ac:dyDescent="0.2">
      <c r="F2591" s="31"/>
    </row>
    <row r="2592" spans="6:6" x14ac:dyDescent="0.2">
      <c r="F2592" s="31"/>
    </row>
    <row r="2593" spans="6:6" x14ac:dyDescent="0.2">
      <c r="F2593" s="31"/>
    </row>
    <row r="2594" spans="6:6" x14ac:dyDescent="0.2">
      <c r="F2594" s="31"/>
    </row>
    <row r="2595" spans="6:6" x14ac:dyDescent="0.2">
      <c r="F2595" s="31"/>
    </row>
    <row r="2596" spans="6:6" x14ac:dyDescent="0.2">
      <c r="F2596" s="31"/>
    </row>
    <row r="2597" spans="6:6" x14ac:dyDescent="0.2">
      <c r="F2597" s="31"/>
    </row>
    <row r="2598" spans="6:6" x14ac:dyDescent="0.2">
      <c r="F2598" s="31"/>
    </row>
    <row r="2599" spans="6:6" x14ac:dyDescent="0.2">
      <c r="F2599" s="31"/>
    </row>
    <row r="2600" spans="6:6" x14ac:dyDescent="0.2">
      <c r="F2600" s="31"/>
    </row>
    <row r="2601" spans="6:6" x14ac:dyDescent="0.2">
      <c r="F2601" s="31"/>
    </row>
    <row r="2602" spans="6:6" x14ac:dyDescent="0.2">
      <c r="F2602" s="31"/>
    </row>
    <row r="2603" spans="6:6" x14ac:dyDescent="0.2">
      <c r="F2603" s="31"/>
    </row>
    <row r="2604" spans="6:6" x14ac:dyDescent="0.2">
      <c r="F2604" s="31"/>
    </row>
    <row r="2605" spans="6:6" x14ac:dyDescent="0.2">
      <c r="F2605" s="31"/>
    </row>
    <row r="2606" spans="6:6" x14ac:dyDescent="0.2">
      <c r="F2606" s="31"/>
    </row>
    <row r="2607" spans="6:6" x14ac:dyDescent="0.2">
      <c r="F2607" s="31"/>
    </row>
    <row r="2608" spans="6:6" x14ac:dyDescent="0.2">
      <c r="F2608" s="31"/>
    </row>
    <row r="2609" spans="6:6" x14ac:dyDescent="0.2">
      <c r="F2609" s="31"/>
    </row>
    <row r="2610" spans="6:6" x14ac:dyDescent="0.2">
      <c r="F2610" s="31"/>
    </row>
    <row r="2611" spans="6:6" x14ac:dyDescent="0.2">
      <c r="F2611" s="31"/>
    </row>
    <row r="2612" spans="6:6" x14ac:dyDescent="0.2">
      <c r="F2612" s="31"/>
    </row>
    <row r="2613" spans="6:6" x14ac:dyDescent="0.2">
      <c r="F2613" s="31"/>
    </row>
    <row r="2614" spans="6:6" x14ac:dyDescent="0.2">
      <c r="F2614" s="31"/>
    </row>
    <row r="2615" spans="6:6" x14ac:dyDescent="0.2">
      <c r="F2615" s="31"/>
    </row>
    <row r="2616" spans="6:6" x14ac:dyDescent="0.2">
      <c r="F2616" s="31"/>
    </row>
    <row r="2617" spans="6:6" x14ac:dyDescent="0.2">
      <c r="F2617" s="31"/>
    </row>
    <row r="2618" spans="6:6" x14ac:dyDescent="0.2">
      <c r="F2618" s="31"/>
    </row>
    <row r="2619" spans="6:6" x14ac:dyDescent="0.2">
      <c r="F2619" s="31"/>
    </row>
    <row r="2620" spans="6:6" x14ac:dyDescent="0.2">
      <c r="F2620" s="31"/>
    </row>
    <row r="2621" spans="6:6" x14ac:dyDescent="0.2">
      <c r="F2621" s="31"/>
    </row>
    <row r="2622" spans="6:6" x14ac:dyDescent="0.2">
      <c r="F2622" s="31"/>
    </row>
    <row r="2623" spans="6:6" x14ac:dyDescent="0.2">
      <c r="F2623" s="31"/>
    </row>
    <row r="2624" spans="6:6" x14ac:dyDescent="0.2">
      <c r="F2624" s="31"/>
    </row>
    <row r="2625" spans="6:6" x14ac:dyDescent="0.2">
      <c r="F2625" s="31"/>
    </row>
    <row r="2626" spans="6:6" x14ac:dyDescent="0.2">
      <c r="F2626" s="31"/>
    </row>
    <row r="2627" spans="6:6" x14ac:dyDescent="0.2">
      <c r="F2627" s="31"/>
    </row>
    <row r="2628" spans="6:6" x14ac:dyDescent="0.2">
      <c r="F2628" s="31"/>
    </row>
    <row r="2629" spans="6:6" x14ac:dyDescent="0.2">
      <c r="F2629" s="31"/>
    </row>
    <row r="2630" spans="6:6" x14ac:dyDescent="0.2">
      <c r="F2630" s="31"/>
    </row>
    <row r="2631" spans="6:6" x14ac:dyDescent="0.2">
      <c r="F2631" s="31"/>
    </row>
    <row r="2632" spans="6:6" x14ac:dyDescent="0.2">
      <c r="F2632" s="31"/>
    </row>
    <row r="2633" spans="6:6" x14ac:dyDescent="0.2">
      <c r="F2633" s="31"/>
    </row>
    <row r="2634" spans="6:6" x14ac:dyDescent="0.2">
      <c r="F2634" s="31"/>
    </row>
    <row r="2635" spans="6:6" x14ac:dyDescent="0.2">
      <c r="F2635" s="31"/>
    </row>
    <row r="2636" spans="6:6" x14ac:dyDescent="0.2">
      <c r="F2636" s="31"/>
    </row>
    <row r="2637" spans="6:6" x14ac:dyDescent="0.2">
      <c r="F2637" s="31"/>
    </row>
    <row r="2638" spans="6:6" x14ac:dyDescent="0.2">
      <c r="F2638" s="31"/>
    </row>
    <row r="2639" spans="6:6" x14ac:dyDescent="0.2">
      <c r="F2639" s="31"/>
    </row>
    <row r="2640" spans="6:6" x14ac:dyDescent="0.2">
      <c r="F2640" s="31"/>
    </row>
    <row r="2641" spans="6:6" x14ac:dyDescent="0.2">
      <c r="F2641" s="31"/>
    </row>
    <row r="2642" spans="6:6" x14ac:dyDescent="0.2">
      <c r="F2642" s="31"/>
    </row>
    <row r="2643" spans="6:6" x14ac:dyDescent="0.2">
      <c r="F2643" s="31"/>
    </row>
    <row r="2644" spans="6:6" x14ac:dyDescent="0.2">
      <c r="F2644" s="31"/>
    </row>
    <row r="2645" spans="6:6" x14ac:dyDescent="0.2">
      <c r="F2645" s="31"/>
    </row>
    <row r="2646" spans="6:6" x14ac:dyDescent="0.2">
      <c r="F2646" s="31"/>
    </row>
    <row r="2647" spans="6:6" x14ac:dyDescent="0.2">
      <c r="F2647" s="31"/>
    </row>
    <row r="2648" spans="6:6" x14ac:dyDescent="0.2">
      <c r="F2648" s="31"/>
    </row>
    <row r="2649" spans="6:6" x14ac:dyDescent="0.2">
      <c r="F2649" s="31"/>
    </row>
    <row r="2650" spans="6:6" x14ac:dyDescent="0.2">
      <c r="F2650" s="31"/>
    </row>
    <row r="2651" spans="6:6" x14ac:dyDescent="0.2">
      <c r="F2651" s="31"/>
    </row>
    <row r="2652" spans="6:6" x14ac:dyDescent="0.2">
      <c r="F2652" s="31"/>
    </row>
    <row r="2653" spans="6:6" x14ac:dyDescent="0.2">
      <c r="F2653" s="31"/>
    </row>
    <row r="2654" spans="6:6" x14ac:dyDescent="0.2">
      <c r="F2654" s="31"/>
    </row>
    <row r="2655" spans="6:6" x14ac:dyDescent="0.2">
      <c r="F2655" s="31"/>
    </row>
    <row r="2656" spans="6:6" x14ac:dyDescent="0.2">
      <c r="F2656" s="31"/>
    </row>
    <row r="2657" spans="6:6" x14ac:dyDescent="0.2">
      <c r="F2657" s="31"/>
    </row>
    <row r="2658" spans="6:6" x14ac:dyDescent="0.2">
      <c r="F2658" s="31"/>
    </row>
    <row r="2659" spans="6:6" x14ac:dyDescent="0.2">
      <c r="F2659" s="31"/>
    </row>
    <row r="2660" spans="6:6" x14ac:dyDescent="0.2">
      <c r="F2660" s="31"/>
    </row>
    <row r="2661" spans="6:6" x14ac:dyDescent="0.2">
      <c r="F2661" s="31"/>
    </row>
    <row r="2662" spans="6:6" x14ac:dyDescent="0.2">
      <c r="F2662" s="31"/>
    </row>
    <row r="2663" spans="6:6" x14ac:dyDescent="0.2">
      <c r="F2663" s="31"/>
    </row>
    <row r="2664" spans="6:6" x14ac:dyDescent="0.2">
      <c r="F2664" s="31"/>
    </row>
    <row r="2665" spans="6:6" x14ac:dyDescent="0.2">
      <c r="F2665" s="31"/>
    </row>
    <row r="2666" spans="6:6" x14ac:dyDescent="0.2">
      <c r="F2666" s="31"/>
    </row>
    <row r="2667" spans="6:6" x14ac:dyDescent="0.2">
      <c r="F2667" s="31"/>
    </row>
    <row r="2668" spans="6:6" x14ac:dyDescent="0.2">
      <c r="F2668" s="31"/>
    </row>
    <row r="2669" spans="6:6" x14ac:dyDescent="0.2">
      <c r="F2669" s="31"/>
    </row>
    <row r="2670" spans="6:6" x14ac:dyDescent="0.2">
      <c r="F2670" s="31"/>
    </row>
    <row r="2671" spans="6:6" x14ac:dyDescent="0.2">
      <c r="F2671" s="31"/>
    </row>
    <row r="2672" spans="6:6" x14ac:dyDescent="0.2">
      <c r="F2672" s="31"/>
    </row>
    <row r="2673" spans="6:6" x14ac:dyDescent="0.2">
      <c r="F2673" s="31"/>
    </row>
    <row r="2674" spans="6:6" x14ac:dyDescent="0.2">
      <c r="F2674" s="31"/>
    </row>
    <row r="2675" spans="6:6" x14ac:dyDescent="0.2">
      <c r="F2675" s="31"/>
    </row>
    <row r="2676" spans="6:6" x14ac:dyDescent="0.2">
      <c r="F2676" s="31"/>
    </row>
    <row r="2677" spans="6:6" x14ac:dyDescent="0.2">
      <c r="F2677" s="31"/>
    </row>
    <row r="2678" spans="6:6" x14ac:dyDescent="0.2">
      <c r="F2678" s="31"/>
    </row>
    <row r="2679" spans="6:6" x14ac:dyDescent="0.2">
      <c r="F2679" s="31"/>
    </row>
    <row r="2680" spans="6:6" x14ac:dyDescent="0.2">
      <c r="F2680" s="31"/>
    </row>
    <row r="2681" spans="6:6" x14ac:dyDescent="0.2">
      <c r="F2681" s="31"/>
    </row>
    <row r="2682" spans="6:6" x14ac:dyDescent="0.2">
      <c r="F2682" s="31"/>
    </row>
    <row r="2683" spans="6:6" x14ac:dyDescent="0.2">
      <c r="F2683" s="31"/>
    </row>
    <row r="2684" spans="6:6" x14ac:dyDescent="0.2">
      <c r="F2684" s="31"/>
    </row>
    <row r="2685" spans="6:6" x14ac:dyDescent="0.2">
      <c r="F2685" s="31"/>
    </row>
    <row r="2686" spans="6:6" x14ac:dyDescent="0.2">
      <c r="F2686" s="31"/>
    </row>
    <row r="2687" spans="6:6" x14ac:dyDescent="0.2">
      <c r="F2687" s="31"/>
    </row>
    <row r="2688" spans="6:6" x14ac:dyDescent="0.2">
      <c r="F2688" s="31"/>
    </row>
    <row r="2689" spans="6:6" x14ac:dyDescent="0.2">
      <c r="F2689" s="31"/>
    </row>
    <row r="2690" spans="6:6" x14ac:dyDescent="0.2">
      <c r="F2690" s="31"/>
    </row>
    <row r="2691" spans="6:6" x14ac:dyDescent="0.2">
      <c r="F2691" s="31"/>
    </row>
    <row r="2692" spans="6:6" x14ac:dyDescent="0.2">
      <c r="F2692" s="31"/>
    </row>
    <row r="2693" spans="6:6" x14ac:dyDescent="0.2">
      <c r="F2693" s="31"/>
    </row>
    <row r="2694" spans="6:6" x14ac:dyDescent="0.2">
      <c r="F2694" s="31"/>
    </row>
    <row r="2695" spans="6:6" x14ac:dyDescent="0.2">
      <c r="F2695" s="31"/>
    </row>
    <row r="2696" spans="6:6" x14ac:dyDescent="0.2">
      <c r="F2696" s="31"/>
    </row>
    <row r="2697" spans="6:6" x14ac:dyDescent="0.2">
      <c r="F2697" s="31"/>
    </row>
    <row r="2698" spans="6:6" x14ac:dyDescent="0.2">
      <c r="F2698" s="31"/>
    </row>
    <row r="2699" spans="6:6" x14ac:dyDescent="0.2">
      <c r="F2699" s="31"/>
    </row>
    <row r="2700" spans="6:6" x14ac:dyDescent="0.2">
      <c r="F2700" s="31"/>
    </row>
    <row r="2701" spans="6:6" x14ac:dyDescent="0.2">
      <c r="F2701" s="31"/>
    </row>
    <row r="2702" spans="6:6" x14ac:dyDescent="0.2">
      <c r="F2702" s="31"/>
    </row>
    <row r="2703" spans="6:6" x14ac:dyDescent="0.2">
      <c r="F2703" s="31"/>
    </row>
    <row r="2704" spans="6:6" x14ac:dyDescent="0.2">
      <c r="F2704" s="31"/>
    </row>
    <row r="2705" spans="6:6" x14ac:dyDescent="0.2">
      <c r="F2705" s="31"/>
    </row>
    <row r="2706" spans="6:6" x14ac:dyDescent="0.2">
      <c r="F2706" s="31"/>
    </row>
    <row r="2707" spans="6:6" x14ac:dyDescent="0.2">
      <c r="F2707" s="31"/>
    </row>
    <row r="2708" spans="6:6" x14ac:dyDescent="0.2">
      <c r="F2708" s="31"/>
    </row>
    <row r="2709" spans="6:6" x14ac:dyDescent="0.2">
      <c r="F2709" s="31"/>
    </row>
    <row r="2710" spans="6:6" x14ac:dyDescent="0.2">
      <c r="F2710" s="31"/>
    </row>
    <row r="2711" spans="6:6" x14ac:dyDescent="0.2">
      <c r="F2711" s="31"/>
    </row>
    <row r="2712" spans="6:6" x14ac:dyDescent="0.2">
      <c r="F2712" s="31"/>
    </row>
    <row r="2713" spans="6:6" x14ac:dyDescent="0.2">
      <c r="F2713" s="31"/>
    </row>
    <row r="2714" spans="6:6" x14ac:dyDescent="0.2">
      <c r="F2714" s="31"/>
    </row>
    <row r="2715" spans="6:6" x14ac:dyDescent="0.2">
      <c r="F2715" s="31"/>
    </row>
    <row r="2716" spans="6:6" x14ac:dyDescent="0.2">
      <c r="F2716" s="31"/>
    </row>
    <row r="2717" spans="6:6" x14ac:dyDescent="0.2">
      <c r="F2717" s="31"/>
    </row>
    <row r="2718" spans="6:6" x14ac:dyDescent="0.2">
      <c r="F2718" s="31"/>
    </row>
    <row r="2719" spans="6:6" x14ac:dyDescent="0.2">
      <c r="F2719" s="31"/>
    </row>
    <row r="2720" spans="6:6" x14ac:dyDescent="0.2">
      <c r="F2720" s="31"/>
    </row>
    <row r="2721" spans="6:6" x14ac:dyDescent="0.2">
      <c r="F2721" s="31"/>
    </row>
    <row r="2722" spans="6:6" x14ac:dyDescent="0.2">
      <c r="F2722" s="31"/>
    </row>
    <row r="2723" spans="6:6" x14ac:dyDescent="0.2">
      <c r="F2723" s="31"/>
    </row>
    <row r="2724" spans="6:6" x14ac:dyDescent="0.2">
      <c r="F2724" s="31"/>
    </row>
    <row r="2725" spans="6:6" x14ac:dyDescent="0.2">
      <c r="F2725" s="31"/>
    </row>
    <row r="2726" spans="6:6" x14ac:dyDescent="0.2">
      <c r="F2726" s="31"/>
    </row>
    <row r="2727" spans="6:6" x14ac:dyDescent="0.2">
      <c r="F2727" s="31"/>
    </row>
    <row r="2728" spans="6:6" x14ac:dyDescent="0.2">
      <c r="F2728" s="31"/>
    </row>
    <row r="2729" spans="6:6" x14ac:dyDescent="0.2">
      <c r="F2729" s="31"/>
    </row>
    <row r="2730" spans="6:6" x14ac:dyDescent="0.2">
      <c r="F2730" s="31"/>
    </row>
    <row r="2731" spans="6:6" x14ac:dyDescent="0.2">
      <c r="F2731" s="31"/>
    </row>
    <row r="2732" spans="6:6" x14ac:dyDescent="0.2">
      <c r="F2732" s="31"/>
    </row>
    <row r="2733" spans="6:6" x14ac:dyDescent="0.2">
      <c r="F2733" s="31"/>
    </row>
    <row r="2734" spans="6:6" x14ac:dyDescent="0.2">
      <c r="F2734" s="31"/>
    </row>
    <row r="2735" spans="6:6" x14ac:dyDescent="0.2">
      <c r="F2735" s="31"/>
    </row>
    <row r="2736" spans="6:6" x14ac:dyDescent="0.2">
      <c r="F2736" s="31"/>
    </row>
    <row r="2737" spans="6:6" x14ac:dyDescent="0.2">
      <c r="F2737" s="31"/>
    </row>
    <row r="2738" spans="6:6" x14ac:dyDescent="0.2">
      <c r="F2738" s="31"/>
    </row>
    <row r="2739" spans="6:6" x14ac:dyDescent="0.2">
      <c r="F2739" s="31"/>
    </row>
    <row r="2740" spans="6:6" x14ac:dyDescent="0.2">
      <c r="F2740" s="31"/>
    </row>
    <row r="2741" spans="6:6" x14ac:dyDescent="0.2">
      <c r="F2741" s="31"/>
    </row>
    <row r="2742" spans="6:6" x14ac:dyDescent="0.2">
      <c r="F2742" s="31"/>
    </row>
    <row r="2743" spans="6:6" x14ac:dyDescent="0.2">
      <c r="F2743" s="31"/>
    </row>
    <row r="2744" spans="6:6" x14ac:dyDescent="0.2">
      <c r="F2744" s="31"/>
    </row>
    <row r="2745" spans="6:6" x14ac:dyDescent="0.2">
      <c r="F2745" s="31"/>
    </row>
    <row r="2746" spans="6:6" x14ac:dyDescent="0.2">
      <c r="F2746" s="31"/>
    </row>
    <row r="2747" spans="6:6" x14ac:dyDescent="0.2">
      <c r="F2747" s="31"/>
    </row>
    <row r="2748" spans="6:6" x14ac:dyDescent="0.2">
      <c r="F2748" s="31"/>
    </row>
    <row r="2749" spans="6:6" x14ac:dyDescent="0.2">
      <c r="F2749" s="31"/>
    </row>
    <row r="2750" spans="6:6" x14ac:dyDescent="0.2">
      <c r="F2750" s="31"/>
    </row>
    <row r="2751" spans="6:6" x14ac:dyDescent="0.2">
      <c r="F2751" s="31"/>
    </row>
    <row r="2752" spans="6:6" x14ac:dyDescent="0.2">
      <c r="F2752" s="31"/>
    </row>
    <row r="2753" spans="6:6" x14ac:dyDescent="0.2">
      <c r="F2753" s="31"/>
    </row>
    <row r="2754" spans="6:6" x14ac:dyDescent="0.2">
      <c r="F2754" s="31"/>
    </row>
    <row r="2755" spans="6:6" x14ac:dyDescent="0.2">
      <c r="F2755" s="31"/>
    </row>
    <row r="2756" spans="6:6" x14ac:dyDescent="0.2">
      <c r="F2756" s="31"/>
    </row>
    <row r="2757" spans="6:6" x14ac:dyDescent="0.2">
      <c r="F2757" s="31"/>
    </row>
    <row r="2758" spans="6:6" x14ac:dyDescent="0.2">
      <c r="F2758" s="31"/>
    </row>
    <row r="2759" spans="6:6" x14ac:dyDescent="0.2">
      <c r="F2759" s="31"/>
    </row>
    <row r="2760" spans="6:6" x14ac:dyDescent="0.2">
      <c r="F2760" s="31"/>
    </row>
    <row r="2761" spans="6:6" x14ac:dyDescent="0.2">
      <c r="F2761" s="31"/>
    </row>
    <row r="2762" spans="6:6" x14ac:dyDescent="0.2">
      <c r="F2762" s="31"/>
    </row>
    <row r="2763" spans="6:6" x14ac:dyDescent="0.2">
      <c r="F2763" s="31"/>
    </row>
    <row r="2764" spans="6:6" x14ac:dyDescent="0.2">
      <c r="F2764" s="31"/>
    </row>
    <row r="2765" spans="6:6" x14ac:dyDescent="0.2">
      <c r="F2765" s="31"/>
    </row>
    <row r="2766" spans="6:6" x14ac:dyDescent="0.2">
      <c r="F2766" s="31"/>
    </row>
    <row r="2767" spans="6:6" x14ac:dyDescent="0.2">
      <c r="F2767" s="31"/>
    </row>
    <row r="2768" spans="6:6" x14ac:dyDescent="0.2">
      <c r="F2768" s="31"/>
    </row>
    <row r="2769" spans="6:6" x14ac:dyDescent="0.2">
      <c r="F2769" s="31"/>
    </row>
    <row r="2770" spans="6:6" x14ac:dyDescent="0.2">
      <c r="F2770" s="31"/>
    </row>
    <row r="2771" spans="6:6" x14ac:dyDescent="0.2">
      <c r="F2771" s="31"/>
    </row>
    <row r="2772" spans="6:6" x14ac:dyDescent="0.2">
      <c r="F2772" s="31"/>
    </row>
    <row r="2773" spans="6:6" x14ac:dyDescent="0.2">
      <c r="F2773" s="31"/>
    </row>
    <row r="2774" spans="6:6" x14ac:dyDescent="0.2">
      <c r="F2774" s="31"/>
    </row>
    <row r="2775" spans="6:6" x14ac:dyDescent="0.2">
      <c r="F2775" s="31"/>
    </row>
    <row r="2776" spans="6:6" x14ac:dyDescent="0.2">
      <c r="F2776" s="31"/>
    </row>
    <row r="2777" spans="6:6" x14ac:dyDescent="0.2">
      <c r="F2777" s="31"/>
    </row>
    <row r="2778" spans="6:6" x14ac:dyDescent="0.2">
      <c r="F2778" s="31"/>
    </row>
    <row r="2779" spans="6:6" x14ac:dyDescent="0.2">
      <c r="F2779" s="31"/>
    </row>
    <row r="2780" spans="6:6" x14ac:dyDescent="0.2">
      <c r="F2780" s="31"/>
    </row>
    <row r="2781" spans="6:6" x14ac:dyDescent="0.2">
      <c r="F2781" s="31"/>
    </row>
    <row r="2782" spans="6:6" x14ac:dyDescent="0.2">
      <c r="F2782" s="31"/>
    </row>
    <row r="2783" spans="6:6" x14ac:dyDescent="0.2">
      <c r="F2783" s="31"/>
    </row>
    <row r="2784" spans="6:6" x14ac:dyDescent="0.2">
      <c r="F2784" s="31"/>
    </row>
    <row r="2785" spans="6:6" x14ac:dyDescent="0.2">
      <c r="F2785" s="31"/>
    </row>
    <row r="2786" spans="6:6" x14ac:dyDescent="0.2">
      <c r="F2786" s="31"/>
    </row>
    <row r="2787" spans="6:6" x14ac:dyDescent="0.2">
      <c r="F2787" s="31"/>
    </row>
    <row r="2788" spans="6:6" x14ac:dyDescent="0.2">
      <c r="F2788" s="31"/>
    </row>
    <row r="2789" spans="6:6" x14ac:dyDescent="0.2">
      <c r="F2789" s="31"/>
    </row>
    <row r="2790" spans="6:6" x14ac:dyDescent="0.2">
      <c r="F2790" s="31"/>
    </row>
    <row r="2791" spans="6:6" x14ac:dyDescent="0.2">
      <c r="F2791" s="31"/>
    </row>
    <row r="2792" spans="6:6" x14ac:dyDescent="0.2">
      <c r="F2792" s="31"/>
    </row>
    <row r="2793" spans="6:6" x14ac:dyDescent="0.2">
      <c r="F2793" s="31"/>
    </row>
    <row r="2794" spans="6:6" x14ac:dyDescent="0.2">
      <c r="F2794" s="31"/>
    </row>
    <row r="2795" spans="6:6" x14ac:dyDescent="0.2">
      <c r="F2795" s="31"/>
    </row>
    <row r="2796" spans="6:6" x14ac:dyDescent="0.2">
      <c r="F2796" s="31"/>
    </row>
    <row r="2797" spans="6:6" x14ac:dyDescent="0.2">
      <c r="F2797" s="31"/>
    </row>
    <row r="2798" spans="6:6" x14ac:dyDescent="0.2">
      <c r="F2798" s="31"/>
    </row>
    <row r="2799" spans="6:6" x14ac:dyDescent="0.2">
      <c r="F2799" s="31"/>
    </row>
    <row r="2800" spans="6:6" x14ac:dyDescent="0.2">
      <c r="F2800" s="31"/>
    </row>
    <row r="2801" spans="6:6" x14ac:dyDescent="0.2">
      <c r="F2801" s="31"/>
    </row>
    <row r="2802" spans="6:6" x14ac:dyDescent="0.2">
      <c r="F2802" s="31"/>
    </row>
    <row r="2803" spans="6:6" x14ac:dyDescent="0.2">
      <c r="F2803" s="31"/>
    </row>
    <row r="2804" spans="6:6" x14ac:dyDescent="0.2">
      <c r="F2804" s="31"/>
    </row>
    <row r="2805" spans="6:6" x14ac:dyDescent="0.2">
      <c r="F2805" s="31"/>
    </row>
    <row r="2806" spans="6:6" x14ac:dyDescent="0.2">
      <c r="F2806" s="31"/>
    </row>
    <row r="2807" spans="6:6" x14ac:dyDescent="0.2">
      <c r="F2807" s="31"/>
    </row>
    <row r="2808" spans="6:6" x14ac:dyDescent="0.2">
      <c r="F2808" s="31"/>
    </row>
    <row r="2809" spans="6:6" x14ac:dyDescent="0.2">
      <c r="F2809" s="31"/>
    </row>
    <row r="2810" spans="6:6" x14ac:dyDescent="0.2">
      <c r="F2810" s="31"/>
    </row>
    <row r="2811" spans="6:6" x14ac:dyDescent="0.2">
      <c r="F2811" s="31"/>
    </row>
    <row r="2812" spans="6:6" x14ac:dyDescent="0.2">
      <c r="F2812" s="31"/>
    </row>
    <row r="2813" spans="6:6" x14ac:dyDescent="0.2">
      <c r="F2813" s="31"/>
    </row>
    <row r="2814" spans="6:6" x14ac:dyDescent="0.2">
      <c r="F2814" s="31"/>
    </row>
    <row r="2815" spans="6:6" x14ac:dyDescent="0.2">
      <c r="F2815" s="31"/>
    </row>
    <row r="2816" spans="6:6" x14ac:dyDescent="0.2">
      <c r="F2816" s="31"/>
    </row>
    <row r="2817" spans="6:6" x14ac:dyDescent="0.2">
      <c r="F2817" s="31"/>
    </row>
    <row r="2818" spans="6:6" x14ac:dyDescent="0.2">
      <c r="F2818" s="31"/>
    </row>
    <row r="2819" spans="6:6" x14ac:dyDescent="0.2">
      <c r="F2819" s="31"/>
    </row>
    <row r="2820" spans="6:6" x14ac:dyDescent="0.2">
      <c r="F2820" s="31"/>
    </row>
    <row r="2821" spans="6:6" x14ac:dyDescent="0.2">
      <c r="F2821" s="31"/>
    </row>
    <row r="2822" spans="6:6" x14ac:dyDescent="0.2">
      <c r="F2822" s="31"/>
    </row>
    <row r="2823" spans="6:6" x14ac:dyDescent="0.2">
      <c r="F2823" s="31"/>
    </row>
    <row r="2824" spans="6:6" x14ac:dyDescent="0.2">
      <c r="F2824" s="31"/>
    </row>
    <row r="2825" spans="6:6" x14ac:dyDescent="0.2">
      <c r="F2825" s="31"/>
    </row>
    <row r="2826" spans="6:6" x14ac:dyDescent="0.2">
      <c r="F2826" s="31"/>
    </row>
    <row r="2827" spans="6:6" x14ac:dyDescent="0.2">
      <c r="F2827" s="31"/>
    </row>
    <row r="2828" spans="6:6" x14ac:dyDescent="0.2">
      <c r="F2828" s="31"/>
    </row>
    <row r="2829" spans="6:6" x14ac:dyDescent="0.2">
      <c r="F2829" s="31"/>
    </row>
    <row r="2830" spans="6:6" x14ac:dyDescent="0.2">
      <c r="F2830" s="31"/>
    </row>
    <row r="2831" spans="6:6" x14ac:dyDescent="0.2">
      <c r="F2831" s="31"/>
    </row>
    <row r="2832" spans="6:6" x14ac:dyDescent="0.2">
      <c r="F2832" s="31"/>
    </row>
    <row r="2833" spans="6:6" x14ac:dyDescent="0.2">
      <c r="F2833" s="31"/>
    </row>
    <row r="2834" spans="6:6" x14ac:dyDescent="0.2">
      <c r="F2834" s="31"/>
    </row>
    <row r="2835" spans="6:6" x14ac:dyDescent="0.2">
      <c r="F2835" s="31"/>
    </row>
    <row r="2836" spans="6:6" x14ac:dyDescent="0.2">
      <c r="F2836" s="31"/>
    </row>
    <row r="2837" spans="6:6" x14ac:dyDescent="0.2">
      <c r="F2837" s="31"/>
    </row>
    <row r="2838" spans="6:6" x14ac:dyDescent="0.2">
      <c r="F2838" s="31"/>
    </row>
    <row r="2839" spans="6:6" x14ac:dyDescent="0.2">
      <c r="F2839" s="31"/>
    </row>
    <row r="2840" spans="6:6" x14ac:dyDescent="0.2">
      <c r="F2840" s="31"/>
    </row>
    <row r="2841" spans="6:6" x14ac:dyDescent="0.2">
      <c r="F2841" s="31"/>
    </row>
    <row r="2842" spans="6:6" x14ac:dyDescent="0.2">
      <c r="F2842" s="31"/>
    </row>
    <row r="2843" spans="6:6" x14ac:dyDescent="0.2">
      <c r="F2843" s="31"/>
    </row>
    <row r="2844" spans="6:6" x14ac:dyDescent="0.2">
      <c r="F2844" s="31"/>
    </row>
    <row r="2845" spans="6:6" x14ac:dyDescent="0.2">
      <c r="F2845" s="31"/>
    </row>
    <row r="2846" spans="6:6" x14ac:dyDescent="0.2">
      <c r="F2846" s="31"/>
    </row>
    <row r="2847" spans="6:6" x14ac:dyDescent="0.2">
      <c r="F2847" s="31"/>
    </row>
    <row r="2848" spans="6:6" x14ac:dyDescent="0.2">
      <c r="F2848" s="31"/>
    </row>
    <row r="2849" spans="6:6" x14ac:dyDescent="0.2">
      <c r="F2849" s="31"/>
    </row>
    <row r="2850" spans="6:6" x14ac:dyDescent="0.2">
      <c r="F2850" s="31"/>
    </row>
    <row r="2851" spans="6:6" x14ac:dyDescent="0.2">
      <c r="F2851" s="31"/>
    </row>
    <row r="2852" spans="6:6" x14ac:dyDescent="0.2">
      <c r="F2852" s="31"/>
    </row>
    <row r="2853" spans="6:6" x14ac:dyDescent="0.2">
      <c r="F2853" s="31"/>
    </row>
    <row r="2854" spans="6:6" x14ac:dyDescent="0.2">
      <c r="F2854" s="31"/>
    </row>
  </sheetData>
  <conditionalFormatting sqref="L5:L11">
    <cfRule type="expression" dxfId="3" priority="8" stopIfTrue="1">
      <formula>OR(WEEKDAY($A5)=1,$A5=Frs)</formula>
    </cfRule>
  </conditionalFormatting>
  <conditionalFormatting sqref="M5:M11">
    <cfRule type="expression" dxfId="2" priority="7" stopIfTrue="1">
      <formula>OR(WEEKDAY($A5)=1,$A5=Frs)</formula>
    </cfRule>
  </conditionalFormatting>
  <conditionalFormatting sqref="L3">
    <cfRule type="expression" dxfId="1" priority="4" stopIfTrue="1">
      <formula>OR(WEEKDAY($A3)=1,$A3=Frs)</formula>
    </cfRule>
  </conditionalFormatting>
  <conditionalFormatting sqref="M3">
    <cfRule type="expression" dxfId="0" priority="3" stopIfTrue="1">
      <formula>OR(WEEKDAY($A3)=1,$A3=Frs)</formula>
    </cfRule>
  </conditionalFormatting>
  <pageMargins left="0.78740157499999996" right="0.78740157499999996" top="0.984251969" bottom="0.984251969" header="0.4921259845" footer="0.4921259845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champ de nom</vt:lpstr>
      <vt:lpstr>Base</vt:lpstr>
    </vt:vector>
  </TitlesOfParts>
  <Company>ACTISSIA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jlroussel</dc:creator>
  <cp:lastModifiedBy>jlroussel</cp:lastModifiedBy>
  <dcterms:created xsi:type="dcterms:W3CDTF">2016-11-08T09:44:21Z</dcterms:created>
  <dcterms:modified xsi:type="dcterms:W3CDTF">2016-11-08T10:44:26Z</dcterms:modified>
</cp:coreProperties>
</file>